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11640"/>
  </bookViews>
  <sheets>
    <sheet name="Lapas1" sheetId="1" r:id="rId1"/>
  </sheets>
  <definedNames>
    <definedName name="_xlnm.Print_Area" localSheetId="0">Lapas1!$A$1:$Y$160</definedName>
    <definedName name="_xlnm.Print_Titles" localSheetId="0">Lapas1!$9:$11</definedName>
  </definedNames>
  <calcPr calcId="145621"/>
</workbook>
</file>

<file path=xl/calcChain.xml><?xml version="1.0" encoding="utf-8"?>
<calcChain xmlns="http://schemas.openxmlformats.org/spreadsheetml/2006/main">
  <c r="S160" i="1" l="1"/>
  <c r="Q157" i="1"/>
  <c r="R157" i="1"/>
  <c r="S157" i="1"/>
  <c r="Q156" i="1"/>
  <c r="R156" i="1"/>
  <c r="S156" i="1"/>
  <c r="P156" i="1"/>
  <c r="P152" i="1" l="1"/>
  <c r="P160" i="1" l="1"/>
  <c r="P157" i="1"/>
  <c r="Q98" i="1"/>
  <c r="P98" i="1"/>
  <c r="Q42" i="1"/>
  <c r="P42" i="1"/>
  <c r="Q152" i="1" l="1"/>
  <c r="Q160" i="1" s="1"/>
  <c r="M159" i="1" l="1"/>
  <c r="M158" i="1"/>
  <c r="M157" i="1"/>
  <c r="L159" i="1"/>
  <c r="L158" i="1"/>
  <c r="L157" i="1"/>
  <c r="T159" i="1" l="1"/>
  <c r="T158" i="1"/>
  <c r="T157" i="1"/>
  <c r="I159" i="1"/>
  <c r="I158" i="1"/>
  <c r="I157" i="1"/>
  <c r="H159" i="1"/>
  <c r="H158" i="1"/>
  <c r="H157" i="1"/>
  <c r="H54" i="1"/>
  <c r="S152" i="1"/>
  <c r="U152" i="1"/>
  <c r="T152" i="1"/>
  <c r="R152" i="1"/>
  <c r="P148" i="1"/>
  <c r="U158" i="1" l="1"/>
  <c r="U157" i="1"/>
  <c r="S158" i="1"/>
  <c r="R158" i="1"/>
  <c r="Q158" i="1"/>
  <c r="P158" i="1"/>
  <c r="O159" i="1"/>
  <c r="O158" i="1"/>
  <c r="O157" i="1"/>
  <c r="N159" i="1"/>
  <c r="N158" i="1"/>
  <c r="N157" i="1"/>
  <c r="K159" i="1"/>
  <c r="K158" i="1"/>
  <c r="K157" i="1"/>
  <c r="J159" i="1"/>
  <c r="J158" i="1"/>
  <c r="J157" i="1"/>
  <c r="Q137" i="1" l="1"/>
  <c r="R137" i="1"/>
  <c r="S137" i="1"/>
  <c r="Q112" i="1"/>
  <c r="R112" i="1"/>
  <c r="S112" i="1"/>
  <c r="T112" i="1"/>
  <c r="U112" i="1"/>
  <c r="Q121" i="1"/>
  <c r="R121" i="1"/>
  <c r="S121" i="1"/>
  <c r="T121" i="1"/>
  <c r="U121" i="1"/>
  <c r="Q124" i="1"/>
  <c r="R124" i="1"/>
  <c r="S124" i="1"/>
  <c r="T124" i="1"/>
  <c r="U124" i="1"/>
  <c r="Q128" i="1"/>
  <c r="R128" i="1"/>
  <c r="S128" i="1"/>
  <c r="T128" i="1"/>
  <c r="U128" i="1"/>
  <c r="Q131" i="1"/>
  <c r="R131" i="1"/>
  <c r="S131" i="1"/>
  <c r="T131" i="1"/>
  <c r="U131" i="1"/>
  <c r="Q134" i="1"/>
  <c r="R134" i="1"/>
  <c r="S134" i="1"/>
  <c r="T134" i="1"/>
  <c r="U134" i="1"/>
  <c r="T137" i="1"/>
  <c r="U137" i="1"/>
  <c r="Q159" i="1"/>
  <c r="R159" i="1"/>
  <c r="S159" i="1"/>
  <c r="U159" i="1"/>
  <c r="P159" i="1"/>
  <c r="S138" i="1" l="1"/>
  <c r="Q138" i="1"/>
  <c r="R138" i="1"/>
  <c r="U138" i="1"/>
  <c r="T138" i="1"/>
  <c r="P154" i="1"/>
  <c r="I34" i="1" l="1"/>
  <c r="J34" i="1"/>
  <c r="K34" i="1"/>
  <c r="L34" i="1"/>
  <c r="M34" i="1"/>
  <c r="N34" i="1"/>
  <c r="O34" i="1"/>
  <c r="P34" i="1"/>
  <c r="Q34" i="1"/>
  <c r="R34" i="1"/>
  <c r="S34" i="1"/>
  <c r="T34" i="1"/>
  <c r="U34" i="1"/>
  <c r="H34" i="1"/>
  <c r="I152" i="1" l="1"/>
  <c r="J152" i="1"/>
  <c r="K152" i="1"/>
  <c r="L152" i="1"/>
  <c r="M152" i="1"/>
  <c r="N152" i="1"/>
  <c r="O152" i="1"/>
  <c r="H152" i="1"/>
  <c r="I148" i="1"/>
  <c r="I149" i="1" s="1"/>
  <c r="J148" i="1"/>
  <c r="J149" i="1" s="1"/>
  <c r="K148" i="1"/>
  <c r="K149" i="1" s="1"/>
  <c r="L148" i="1"/>
  <c r="L149" i="1" s="1"/>
  <c r="M148" i="1"/>
  <c r="M149" i="1" s="1"/>
  <c r="N148" i="1"/>
  <c r="N149" i="1" s="1"/>
  <c r="O148" i="1"/>
  <c r="O149" i="1" s="1"/>
  <c r="Q148" i="1"/>
  <c r="R148" i="1"/>
  <c r="S148" i="1"/>
  <c r="T148" i="1"/>
  <c r="U148" i="1"/>
  <c r="H148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H145" i="1"/>
  <c r="I121" i="1" l="1"/>
  <c r="J121" i="1"/>
  <c r="K121" i="1"/>
  <c r="L121" i="1"/>
  <c r="M121" i="1"/>
  <c r="N121" i="1"/>
  <c r="O121" i="1"/>
  <c r="P121" i="1"/>
  <c r="I137" i="1"/>
  <c r="J137" i="1"/>
  <c r="K137" i="1"/>
  <c r="L137" i="1"/>
  <c r="M137" i="1"/>
  <c r="N137" i="1"/>
  <c r="O137" i="1"/>
  <c r="P137" i="1"/>
  <c r="H149" i="1"/>
  <c r="U153" i="1" l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I155" i="1" l="1"/>
  <c r="J155" i="1"/>
  <c r="K155" i="1"/>
  <c r="L155" i="1"/>
  <c r="M155" i="1"/>
  <c r="N155" i="1"/>
  <c r="O155" i="1"/>
  <c r="P155" i="1"/>
  <c r="Q155" i="1"/>
  <c r="R155" i="1"/>
  <c r="S155" i="1"/>
  <c r="T155" i="1"/>
  <c r="U155" i="1"/>
  <c r="I154" i="1"/>
  <c r="J154" i="1"/>
  <c r="K154" i="1"/>
  <c r="L154" i="1"/>
  <c r="M154" i="1"/>
  <c r="N154" i="1"/>
  <c r="O154" i="1"/>
  <c r="Q154" i="1"/>
  <c r="R154" i="1"/>
  <c r="R160" i="1" s="1"/>
  <c r="S154" i="1"/>
  <c r="T154" i="1"/>
  <c r="T160" i="1" s="1"/>
  <c r="U154" i="1"/>
  <c r="U160" i="1" s="1"/>
  <c r="J160" i="1" l="1"/>
  <c r="L160" i="1"/>
  <c r="N160" i="1"/>
  <c r="M160" i="1"/>
  <c r="I160" i="1"/>
  <c r="O160" i="1"/>
  <c r="K160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I20" i="1"/>
  <c r="J20" i="1"/>
  <c r="K20" i="1"/>
  <c r="L20" i="1"/>
  <c r="M20" i="1"/>
  <c r="N20" i="1"/>
  <c r="O20" i="1"/>
  <c r="P20" i="1"/>
  <c r="Q20" i="1"/>
  <c r="R20" i="1"/>
  <c r="S20" i="1"/>
  <c r="T20" i="1"/>
  <c r="H20" i="1"/>
  <c r="H27" i="1"/>
  <c r="I128" i="1" l="1"/>
  <c r="J128" i="1"/>
  <c r="K128" i="1"/>
  <c r="L128" i="1"/>
  <c r="M128" i="1"/>
  <c r="N128" i="1"/>
  <c r="O128" i="1"/>
  <c r="P128" i="1"/>
  <c r="H128" i="1"/>
  <c r="I134" i="1"/>
  <c r="J134" i="1"/>
  <c r="K134" i="1"/>
  <c r="L134" i="1"/>
  <c r="M134" i="1"/>
  <c r="N134" i="1"/>
  <c r="O134" i="1"/>
  <c r="P134" i="1"/>
  <c r="H134" i="1"/>
  <c r="I114" i="1" l="1"/>
  <c r="J114" i="1"/>
  <c r="K114" i="1"/>
  <c r="L114" i="1"/>
  <c r="M114" i="1"/>
  <c r="N114" i="1"/>
  <c r="O114" i="1"/>
  <c r="P114" i="1"/>
  <c r="Q114" i="1"/>
  <c r="R114" i="1"/>
  <c r="S114" i="1"/>
  <c r="T114" i="1"/>
  <c r="U114" i="1"/>
  <c r="H114" i="1"/>
  <c r="L68" i="1" l="1"/>
  <c r="M68" i="1"/>
  <c r="P68" i="1"/>
  <c r="P23" i="1"/>
  <c r="P27" i="1"/>
  <c r="P30" i="1"/>
  <c r="P37" i="1"/>
  <c r="P45" i="1"/>
  <c r="P48" i="1"/>
  <c r="P51" i="1"/>
  <c r="P71" i="1"/>
  <c r="P73" i="1"/>
  <c r="Q68" i="1"/>
  <c r="Q23" i="1"/>
  <c r="Q27" i="1"/>
  <c r="Q30" i="1"/>
  <c r="Q37" i="1"/>
  <c r="Q45" i="1"/>
  <c r="Q48" i="1"/>
  <c r="Q51" i="1"/>
  <c r="Q71" i="1"/>
  <c r="Q73" i="1"/>
  <c r="H154" i="1"/>
  <c r="I23" i="1"/>
  <c r="I27" i="1"/>
  <c r="I30" i="1"/>
  <c r="I37" i="1"/>
  <c r="I42" i="1"/>
  <c r="I45" i="1"/>
  <c r="I48" i="1"/>
  <c r="I51" i="1"/>
  <c r="I54" i="1"/>
  <c r="I61" i="1"/>
  <c r="I64" i="1"/>
  <c r="I68" i="1"/>
  <c r="I71" i="1"/>
  <c r="I73" i="1"/>
  <c r="I79" i="1"/>
  <c r="I81" i="1"/>
  <c r="I86" i="1"/>
  <c r="I90" i="1"/>
  <c r="I98" i="1"/>
  <c r="I102" i="1"/>
  <c r="I105" i="1"/>
  <c r="I108" i="1"/>
  <c r="I112" i="1"/>
  <c r="I117" i="1"/>
  <c r="I124" i="1"/>
  <c r="I131" i="1"/>
  <c r="I147" i="1"/>
  <c r="J23" i="1"/>
  <c r="J27" i="1"/>
  <c r="J30" i="1"/>
  <c r="J37" i="1"/>
  <c r="J42" i="1"/>
  <c r="J45" i="1"/>
  <c r="J48" i="1"/>
  <c r="J51" i="1"/>
  <c r="J54" i="1"/>
  <c r="J61" i="1"/>
  <c r="J64" i="1"/>
  <c r="J68" i="1"/>
  <c r="J71" i="1"/>
  <c r="J73" i="1"/>
  <c r="J79" i="1"/>
  <c r="J81" i="1"/>
  <c r="J86" i="1"/>
  <c r="J90" i="1"/>
  <c r="J98" i="1"/>
  <c r="J102" i="1"/>
  <c r="J105" i="1"/>
  <c r="J108" i="1"/>
  <c r="J112" i="1"/>
  <c r="J117" i="1"/>
  <c r="J124" i="1"/>
  <c r="J131" i="1"/>
  <c r="J147" i="1"/>
  <c r="K23" i="1"/>
  <c r="K27" i="1"/>
  <c r="K30" i="1"/>
  <c r="K37" i="1"/>
  <c r="K42" i="1"/>
  <c r="K45" i="1"/>
  <c r="K48" i="1"/>
  <c r="K51" i="1"/>
  <c r="K54" i="1"/>
  <c r="K61" i="1"/>
  <c r="K64" i="1"/>
  <c r="K68" i="1"/>
  <c r="K71" i="1"/>
  <c r="K73" i="1"/>
  <c r="K79" i="1"/>
  <c r="K81" i="1"/>
  <c r="K86" i="1"/>
  <c r="K90" i="1"/>
  <c r="K98" i="1"/>
  <c r="K102" i="1"/>
  <c r="K105" i="1"/>
  <c r="K108" i="1"/>
  <c r="K112" i="1"/>
  <c r="K117" i="1"/>
  <c r="K124" i="1"/>
  <c r="K131" i="1"/>
  <c r="K147" i="1"/>
  <c r="L124" i="1"/>
  <c r="L131" i="1"/>
  <c r="L73" i="1"/>
  <c r="L23" i="1"/>
  <c r="L27" i="1"/>
  <c r="L30" i="1"/>
  <c r="L37" i="1"/>
  <c r="L42" i="1"/>
  <c r="L45" i="1"/>
  <c r="L48" i="1"/>
  <c r="L51" i="1"/>
  <c r="L54" i="1"/>
  <c r="L61" i="1"/>
  <c r="L64" i="1"/>
  <c r="L71" i="1"/>
  <c r="L81" i="1"/>
  <c r="L79" i="1"/>
  <c r="L117" i="1"/>
  <c r="L112" i="1"/>
  <c r="L86" i="1"/>
  <c r="L90" i="1"/>
  <c r="L98" i="1"/>
  <c r="L102" i="1"/>
  <c r="L105" i="1"/>
  <c r="L108" i="1"/>
  <c r="L147" i="1"/>
  <c r="M124" i="1"/>
  <c r="M131" i="1"/>
  <c r="M73" i="1"/>
  <c r="M23" i="1"/>
  <c r="M27" i="1"/>
  <c r="M30" i="1"/>
  <c r="M37" i="1"/>
  <c r="M42" i="1"/>
  <c r="M45" i="1"/>
  <c r="M48" i="1"/>
  <c r="M51" i="1"/>
  <c r="M54" i="1"/>
  <c r="M61" i="1"/>
  <c r="M64" i="1"/>
  <c r="M71" i="1"/>
  <c r="M81" i="1"/>
  <c r="M79" i="1"/>
  <c r="M117" i="1"/>
  <c r="M112" i="1"/>
  <c r="M86" i="1"/>
  <c r="M90" i="1"/>
  <c r="M98" i="1"/>
  <c r="M102" i="1"/>
  <c r="M105" i="1"/>
  <c r="M108" i="1"/>
  <c r="M147" i="1"/>
  <c r="N112" i="1"/>
  <c r="N86" i="1"/>
  <c r="N90" i="1"/>
  <c r="N98" i="1"/>
  <c r="N102" i="1"/>
  <c r="N105" i="1"/>
  <c r="N108" i="1"/>
  <c r="N117" i="1"/>
  <c r="N23" i="1"/>
  <c r="N27" i="1"/>
  <c r="N30" i="1"/>
  <c r="N37" i="1"/>
  <c r="N42" i="1"/>
  <c r="N45" i="1"/>
  <c r="N48" i="1"/>
  <c r="N51" i="1"/>
  <c r="N54" i="1"/>
  <c r="N61" i="1"/>
  <c r="N64" i="1"/>
  <c r="N68" i="1"/>
  <c r="N71" i="1"/>
  <c r="N73" i="1"/>
  <c r="N79" i="1"/>
  <c r="N81" i="1"/>
  <c r="N124" i="1"/>
  <c r="N131" i="1"/>
  <c r="N147" i="1"/>
  <c r="O124" i="1"/>
  <c r="O131" i="1"/>
  <c r="O23" i="1"/>
  <c r="O27" i="1"/>
  <c r="O30" i="1"/>
  <c r="O37" i="1"/>
  <c r="O42" i="1"/>
  <c r="O45" i="1"/>
  <c r="O48" i="1"/>
  <c r="O51" i="1"/>
  <c r="O54" i="1"/>
  <c r="O61" i="1"/>
  <c r="O64" i="1"/>
  <c r="O68" i="1"/>
  <c r="O71" i="1"/>
  <c r="O73" i="1"/>
  <c r="O79" i="1"/>
  <c r="O81" i="1"/>
  <c r="O86" i="1"/>
  <c r="O90" i="1"/>
  <c r="O98" i="1"/>
  <c r="O102" i="1"/>
  <c r="O105" i="1"/>
  <c r="O108" i="1"/>
  <c r="O112" i="1"/>
  <c r="O117" i="1"/>
  <c r="O147" i="1"/>
  <c r="P54" i="1"/>
  <c r="P61" i="1"/>
  <c r="P64" i="1"/>
  <c r="P79" i="1"/>
  <c r="P81" i="1"/>
  <c r="P86" i="1"/>
  <c r="P90" i="1"/>
  <c r="P102" i="1"/>
  <c r="P105" i="1"/>
  <c r="P108" i="1"/>
  <c r="P112" i="1"/>
  <c r="P117" i="1"/>
  <c r="P124" i="1"/>
  <c r="P131" i="1"/>
  <c r="P147" i="1"/>
  <c r="P149" i="1" s="1"/>
  <c r="Q54" i="1"/>
  <c r="Q61" i="1"/>
  <c r="Q64" i="1"/>
  <c r="Q79" i="1"/>
  <c r="Q81" i="1"/>
  <c r="Q86" i="1"/>
  <c r="Q90" i="1"/>
  <c r="Q102" i="1"/>
  <c r="Q105" i="1"/>
  <c r="Q108" i="1"/>
  <c r="Q117" i="1"/>
  <c r="Q147" i="1"/>
  <c r="Q149" i="1" s="1"/>
  <c r="R23" i="1"/>
  <c r="R27" i="1"/>
  <c r="R30" i="1"/>
  <c r="R37" i="1"/>
  <c r="R42" i="1"/>
  <c r="R45" i="1"/>
  <c r="R48" i="1"/>
  <c r="R51" i="1"/>
  <c r="R54" i="1"/>
  <c r="R61" i="1"/>
  <c r="R64" i="1"/>
  <c r="R68" i="1"/>
  <c r="R71" i="1"/>
  <c r="R73" i="1"/>
  <c r="R79" i="1"/>
  <c r="R81" i="1"/>
  <c r="R86" i="1"/>
  <c r="R90" i="1"/>
  <c r="R98" i="1"/>
  <c r="R102" i="1"/>
  <c r="R105" i="1"/>
  <c r="R108" i="1"/>
  <c r="R117" i="1"/>
  <c r="R147" i="1"/>
  <c r="R149" i="1" s="1"/>
  <c r="S23" i="1"/>
  <c r="S27" i="1"/>
  <c r="S30" i="1"/>
  <c r="S37" i="1"/>
  <c r="S42" i="1"/>
  <c r="S45" i="1"/>
  <c r="S48" i="1"/>
  <c r="S51" i="1"/>
  <c r="S54" i="1"/>
  <c r="S61" i="1"/>
  <c r="S64" i="1"/>
  <c r="S68" i="1"/>
  <c r="S71" i="1"/>
  <c r="S73" i="1"/>
  <c r="S79" i="1"/>
  <c r="S81" i="1"/>
  <c r="S86" i="1"/>
  <c r="S90" i="1"/>
  <c r="S98" i="1"/>
  <c r="S102" i="1"/>
  <c r="S105" i="1"/>
  <c r="S108" i="1"/>
  <c r="S117" i="1"/>
  <c r="S147" i="1"/>
  <c r="S149" i="1" s="1"/>
  <c r="T23" i="1"/>
  <c r="T27" i="1"/>
  <c r="T30" i="1"/>
  <c r="T37" i="1"/>
  <c r="T42" i="1"/>
  <c r="T45" i="1"/>
  <c r="T48" i="1"/>
  <c r="T51" i="1"/>
  <c r="T54" i="1"/>
  <c r="T61" i="1"/>
  <c r="T64" i="1"/>
  <c r="T68" i="1"/>
  <c r="T71" i="1"/>
  <c r="T73" i="1"/>
  <c r="T79" i="1"/>
  <c r="T81" i="1"/>
  <c r="T86" i="1"/>
  <c r="T90" i="1"/>
  <c r="T98" i="1"/>
  <c r="T102" i="1"/>
  <c r="T105" i="1"/>
  <c r="T108" i="1"/>
  <c r="T117" i="1"/>
  <c r="T147" i="1"/>
  <c r="T149" i="1" s="1"/>
  <c r="U20" i="1"/>
  <c r="U23" i="1"/>
  <c r="U27" i="1"/>
  <c r="U30" i="1"/>
  <c r="U37" i="1"/>
  <c r="U42" i="1"/>
  <c r="U45" i="1"/>
  <c r="U48" i="1"/>
  <c r="U51" i="1"/>
  <c r="U54" i="1"/>
  <c r="U61" i="1"/>
  <c r="U64" i="1"/>
  <c r="U68" i="1"/>
  <c r="U71" i="1"/>
  <c r="U73" i="1"/>
  <c r="U79" i="1"/>
  <c r="U81" i="1"/>
  <c r="U86" i="1"/>
  <c r="U90" i="1"/>
  <c r="U98" i="1"/>
  <c r="U102" i="1"/>
  <c r="U105" i="1"/>
  <c r="U108" i="1"/>
  <c r="U117" i="1"/>
  <c r="U147" i="1"/>
  <c r="U149" i="1" s="1"/>
  <c r="H23" i="1"/>
  <c r="H30" i="1"/>
  <c r="H37" i="1"/>
  <c r="H42" i="1"/>
  <c r="H45" i="1"/>
  <c r="H48" i="1"/>
  <c r="H51" i="1"/>
  <c r="H61" i="1"/>
  <c r="H64" i="1"/>
  <c r="H68" i="1"/>
  <c r="H71" i="1"/>
  <c r="H73" i="1"/>
  <c r="H79" i="1"/>
  <c r="H81" i="1"/>
  <c r="H86" i="1"/>
  <c r="H90" i="1"/>
  <c r="H94" i="1"/>
  <c r="H98" i="1"/>
  <c r="H102" i="1"/>
  <c r="H105" i="1"/>
  <c r="H108" i="1"/>
  <c r="H112" i="1"/>
  <c r="H117" i="1"/>
  <c r="H121" i="1"/>
  <c r="H124" i="1"/>
  <c r="H131" i="1"/>
  <c r="H137" i="1"/>
  <c r="H147" i="1"/>
  <c r="H155" i="1"/>
  <c r="L76" i="1" l="1"/>
  <c r="I76" i="1"/>
  <c r="Q76" i="1"/>
  <c r="H76" i="1"/>
  <c r="T76" i="1"/>
  <c r="M76" i="1"/>
  <c r="P76" i="1"/>
  <c r="N76" i="1"/>
  <c r="O76" i="1"/>
  <c r="K76" i="1"/>
  <c r="U76" i="1"/>
  <c r="S76" i="1"/>
  <c r="R76" i="1"/>
  <c r="J76" i="1"/>
  <c r="U82" i="1"/>
  <c r="T82" i="1"/>
  <c r="U118" i="1"/>
  <c r="R118" i="1"/>
  <c r="S82" i="1"/>
  <c r="Q118" i="1"/>
  <c r="T118" i="1"/>
  <c r="R82" i="1"/>
  <c r="S118" i="1"/>
  <c r="Q82" i="1"/>
  <c r="P118" i="1"/>
  <c r="P138" i="1"/>
  <c r="M138" i="1"/>
  <c r="L138" i="1"/>
  <c r="I138" i="1"/>
  <c r="H138" i="1"/>
  <c r="K138" i="1"/>
  <c r="O138" i="1"/>
  <c r="N138" i="1"/>
  <c r="J138" i="1"/>
  <c r="K82" i="1"/>
  <c r="P82" i="1"/>
  <c r="J82" i="1"/>
  <c r="O82" i="1"/>
  <c r="H82" i="1"/>
  <c r="N82" i="1"/>
  <c r="I82" i="1"/>
  <c r="M82" i="1"/>
  <c r="K118" i="1"/>
  <c r="O118" i="1"/>
  <c r="N118" i="1"/>
  <c r="L82" i="1"/>
  <c r="J118" i="1"/>
  <c r="M118" i="1"/>
  <c r="L118" i="1"/>
  <c r="H160" i="1"/>
  <c r="H118" i="1"/>
  <c r="I118" i="1"/>
  <c r="T139" i="1" l="1"/>
  <c r="T150" i="1" s="1"/>
  <c r="U139" i="1"/>
  <c r="U150" i="1" s="1"/>
  <c r="P139" i="1"/>
  <c r="P150" i="1" s="1"/>
  <c r="Q139" i="1"/>
  <c r="Q150" i="1" s="1"/>
  <c r="R139" i="1"/>
  <c r="R150" i="1" s="1"/>
  <c r="S139" i="1"/>
  <c r="S150" i="1" s="1"/>
  <c r="L139" i="1"/>
  <c r="L150" i="1" s="1"/>
  <c r="I139" i="1"/>
  <c r="I150" i="1" s="1"/>
  <c r="M139" i="1"/>
  <c r="M150" i="1" s="1"/>
  <c r="K139" i="1"/>
  <c r="K150" i="1" s="1"/>
  <c r="J139" i="1"/>
  <c r="J150" i="1" s="1"/>
  <c r="N139" i="1"/>
  <c r="N150" i="1" s="1"/>
  <c r="O139" i="1"/>
  <c r="O150" i="1" s="1"/>
  <c r="H139" i="1"/>
  <c r="H150" i="1" s="1"/>
</calcChain>
</file>

<file path=xl/sharedStrings.xml><?xml version="1.0" encoding="utf-8"?>
<sst xmlns="http://schemas.openxmlformats.org/spreadsheetml/2006/main" count="360" uniqueCount="142">
  <si>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</si>
  <si>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</si>
  <si>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</si>
  <si>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</si>
  <si>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</si>
  <si>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</si>
  <si>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</si>
  <si>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</si>
  <si>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</si>
  <si>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</si>
  <si>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</si>
  <si>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</si>
  <si>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</si>
  <si>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</si>
  <si>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Iš viso tikslui:</t>
  </si>
  <si>
    <t>Iš viso programai:</t>
  </si>
  <si>
    <t>1</t>
  </si>
  <si>
    <t>2</t>
  </si>
  <si>
    <t>3</t>
  </si>
  <si>
    <t>4</t>
  </si>
  <si>
    <t xml:space="preserve"> TIKSLŲ, UŽDAVINIŲ, PRIEMONIŲ ASIGNAVIMŲ IR PRODUKTO VERTINIMO KRITERIJŲ SUVESTINĖ</t>
  </si>
  <si>
    <t>Uždavinio vertinimo kriterijaus</t>
  </si>
  <si>
    <t>9</t>
  </si>
  <si>
    <t xml:space="preserve">Vietinės reikšmės kelių plėtra </t>
  </si>
  <si>
    <t>Vietinės reikšmės kelių priežiūra</t>
  </si>
  <si>
    <t>ES</t>
  </si>
  <si>
    <t>SB</t>
  </si>
  <si>
    <t>Iš viso:</t>
  </si>
  <si>
    <t>06.02.01.01</t>
  </si>
  <si>
    <t>5 Programa. Rajono infrastruktūros objektų priežiūros, plėtros ir modernizavimo programa</t>
  </si>
  <si>
    <t>Prižiūrėti ir modernizuoti viešąją susisiekimo infrastruktūrą</t>
  </si>
  <si>
    <t>Finansavimo šaltiniai</t>
  </si>
  <si>
    <t>Užtikrinti kompleksišką savivaldybės teritorinį planavimą</t>
  </si>
  <si>
    <t>Rengti teritorijų planavimo dokumentus, atlikti žemės sklypų matavimus</t>
  </si>
  <si>
    <t>Žemės sklypų kadastriniai matavimai</t>
  </si>
  <si>
    <t>Užtikrinti infrastruktūros objektų, viešųjų erdvių ir pastatų būklės gerinimą, priežiūrą ir plėtrą</t>
  </si>
  <si>
    <t>04.07.04.01</t>
  </si>
  <si>
    <t>Seniūnijų viešojo ūkio išlaikymas</t>
  </si>
  <si>
    <t>19-28</t>
  </si>
  <si>
    <t>SP</t>
  </si>
  <si>
    <t>Modernizuoti, plėsti ir prižiūrėti viešąsias erdves ir infrastruktūrą</t>
  </si>
  <si>
    <t>Darbo politikos formavimas ir įgyvendinimas</t>
  </si>
  <si>
    <t>SB (deleg.)</t>
  </si>
  <si>
    <t>Užtikrinti nenutrūkstamą šilumos energijos tiekimą</t>
  </si>
  <si>
    <t>Subsidijos gamintojams už šiluminę energiją</t>
  </si>
  <si>
    <t>RAJONO INFRASTRUKTŪROS OBJEKTŲ PRIEŽIŪROS, PLĖTROS IR MODERNIZAVIMO PROGRAMOS NR. 5</t>
  </si>
  <si>
    <t>Pavadinimas</t>
  </si>
  <si>
    <t>Rekonstruotų vietinės reikšmės kelių (gatvių) ilgis, km</t>
  </si>
  <si>
    <t>VB</t>
  </si>
  <si>
    <t>Savivaldybės biudžeto lėšos</t>
  </si>
  <si>
    <t>Valstybės investicijų programos lėšos</t>
  </si>
  <si>
    <t>Valstybės deleguotom funkcijom vykdyti</t>
  </si>
  <si>
    <t>SB (deleg)</t>
  </si>
  <si>
    <t>Specialiosios programos lėšos</t>
  </si>
  <si>
    <t>Valstybės biudžeto lėšos</t>
  </si>
  <si>
    <t>Europos Sąjungos paramos lėšos</t>
  </si>
  <si>
    <t>PF</t>
  </si>
  <si>
    <t>06.01.01.01</t>
  </si>
  <si>
    <t>04.03.06.01</t>
  </si>
  <si>
    <t>05.01.01.01. 06.02.01.01. 06.04.01.01.</t>
  </si>
  <si>
    <t>04.01.02.01.</t>
  </si>
  <si>
    <t>tūkst. Eur</t>
  </si>
  <si>
    <t>3 Strateginis tikslas. Užtikrinti darnią teritorinę plėtrą ir kokybišką gyvenamąją bei verslo aplinką</t>
  </si>
  <si>
    <t>Žemės sklypų formavimo ir pertvarkymo projektai ir (arba) detalieji planai</t>
  </si>
  <si>
    <t>Obelių miesto gyvenamosios vietovės atnaujinimas</t>
  </si>
  <si>
    <t>Juodupės miestelio gyvenamosios vietovės atnaujinimas</t>
  </si>
  <si>
    <t>Rokiškio miesto Kauno ir Perkūno gatvių dalių rekonstravimas</t>
  </si>
  <si>
    <t>Rokiškio miesto Aušros g. (nuo sankirtos su J.Gruodžio g. iki sankirtos su Kauno g.) rekonstravimas</t>
  </si>
  <si>
    <t>Vandens tiekimo ir nuotekų tvarkymo sistemų renovavimas ir plėtra Rokiškio rajone</t>
  </si>
  <si>
    <t>Rekonstruotos gatvės ilgis, km</t>
  </si>
  <si>
    <t>Pėščiųjų ir dviračių takų plėtra Rokiškio miesto Vilties, Aušros gatvėse</t>
  </si>
  <si>
    <t>08.01.01.03</t>
  </si>
  <si>
    <t>Kompleksiškai atnaujintų gyvenviečių skaičius, vnt.</t>
  </si>
  <si>
    <t>Rokškio rajono Pandėlio gimnazijos Panemunio g. 25, Pandėlio m. renovavimas ŠĮMP</t>
  </si>
  <si>
    <t>VIP</t>
  </si>
  <si>
    <t>Modernizuoti ir pritaikyti pastatus, gerinant jų būklę ir energetines charakteristikas, skatinti kūno kultūros ir sporto plėtrą</t>
  </si>
  <si>
    <t xml:space="preserve">Rokiškio r. savivaldybės administracinio pastato (esančio Respublikos g. 94, Rokiškis) modernizavimas </t>
  </si>
  <si>
    <t>Viešosios infrastruktūros, reikalingos apleistos teritorijos Vilties g. 46, Rokiškyje pritaikymui verslui, plėtra</t>
  </si>
  <si>
    <t>Rokiškio rajono savivaldybės Juozo Keliuočio viešosios bibliotekos pastato Rokiškyje, Nepriklausomybės a. 16 ir kiemo rekonstravimas bei modernizavimas ir priestato statyba</t>
  </si>
  <si>
    <t>08.02.01.08</t>
  </si>
  <si>
    <t>05.1.8.19</t>
  </si>
  <si>
    <t xml:space="preserve">SB </t>
  </si>
  <si>
    <t>Ugdymo aplinkos modernizavimas Rokiškio J. Tumo-Vaižganto gimnazijoje bei Rokiškio J. Tūbelio progimnazijoje</t>
  </si>
  <si>
    <t>09. 08. 01.02</t>
  </si>
  <si>
    <t>09.08.01.02</t>
  </si>
  <si>
    <t>06.06.01.01</t>
  </si>
  <si>
    <t>KT</t>
  </si>
  <si>
    <t xml:space="preserve">Kitos lėšos </t>
  </si>
  <si>
    <t>Rokiškio rajono kūno kultūros ir sporto centro ledo ritulio aikštelės rekonstrukcija</t>
  </si>
  <si>
    <t xml:space="preserve">1 lentelė </t>
  </si>
  <si>
    <t xml:space="preserve">2021-iesiems m. </t>
  </si>
  <si>
    <t>2020-ųjų m. asignavimų projektas</t>
  </si>
  <si>
    <t>Rokiškio miesto teritorijų kraštovaizdžio formavimas ir ekologinės būklės gerinimas</t>
  </si>
  <si>
    <t>Salų dvaro sodybos rūmų kapitalinis remontas</t>
  </si>
  <si>
    <t xml:space="preserve">Rokiškio l/d Pumpurėlis pastato vidaus patalpų ir ugdymo aplinkos modernizavimas </t>
  </si>
  <si>
    <t>Rokiškio Juozo Tūbelio progimnazijos pastato modernizavimas</t>
  </si>
  <si>
    <t>Daugiafunkcinės sporto salės statyba Rokiškyje</t>
  </si>
  <si>
    <t xml:space="preserve">Vaikų ir jaunimo neformalaus ugdymosi galimybių plėtra Rokiškio rajone </t>
  </si>
  <si>
    <t>Atsinaujinančių energijos šaltinių diegimas VšĮ Rokiškio rajono ligoninėje</t>
  </si>
  <si>
    <t>Atsinaujinančių energijos šaltinių diegimas VšĮ Rokiškio pirminės asmens sveikatos priežiūros centre</t>
  </si>
  <si>
    <t>Kompensacija gyventojams nutraukus šildymą</t>
  </si>
  <si>
    <t>06.06.01</t>
  </si>
  <si>
    <t>2019-ųjų m. asignavimai</t>
  </si>
  <si>
    <t>2020-ųjų m. patvirtinta taryboje</t>
  </si>
  <si>
    <t>2021-ųjų m. asignavimų projektas</t>
  </si>
  <si>
    <t>2022- ųjų m. asignavimų projektas</t>
  </si>
  <si>
    <t>2020-iesiems m.</t>
  </si>
  <si>
    <t xml:space="preserve">2022-iesiems m. </t>
  </si>
  <si>
    <t>Rokiškio rajono Jūžintų seniūnijos vietinės reikšmės kelio Sėlynė-Laibgaliai kapitalinis remontas</t>
  </si>
  <si>
    <t>Juodupės komunalininkas paskolos dengimas</t>
  </si>
  <si>
    <t>2020-2022 M. ROKIŠKIO RAJONO SAVIVALDYBĖS</t>
  </si>
  <si>
    <t xml:space="preserve">Modernizuotų viešųjų pastatų skaičius, vnt. </t>
  </si>
  <si>
    <t xml:space="preserve">Įvykdytų infrastruktūros projektų skaičius, vnt. </t>
  </si>
  <si>
    <t>Prižiūrimų vietinės reikšmės kelių (gatvių) ilgis, km</t>
  </si>
  <si>
    <t xml:space="preserve">Parengtų detaliųjų planų skaičius, vnt. </t>
  </si>
  <si>
    <t xml:space="preserve">Atliktų kadastrinių matavimų skaičius, vnt. </t>
  </si>
  <si>
    <t xml:space="preserve">Atsinaujinančių energijos šaltinių diegimas Rokiškio Juozo Tumo-Vaižganto gimnazijoje </t>
  </si>
  <si>
    <t>Terapinio profilio skyrių patalpų remontas VšĮ Rokiškio rajono ligoninėje</t>
  </si>
  <si>
    <t xml:space="preserve">Rokiškio l/d Nykštukas (Laisvės g. 15, Rokiškis) paprastasis remontas </t>
  </si>
  <si>
    <t>Techninių projektų rengimas/ įvykdytų projektų priežiūra</t>
  </si>
  <si>
    <t>Įrengtų naujų dviračių ir/ar pėsčiųjų takų ilgis, km</t>
  </si>
  <si>
    <t xml:space="preserve">Parengtų techninių projektų skaičius, vnt. </t>
  </si>
  <si>
    <t xml:space="preserve">Atnaujinta viešoji erdvė, vnt. </t>
  </si>
  <si>
    <t>Modernizuota viešoji biblioteka,vnt.</t>
  </si>
  <si>
    <t xml:space="preserve">Pastatyta daugiafunkcinė sporto salė, vnt. </t>
  </si>
  <si>
    <t xml:space="preserve">Salų dvaro dalies pastato atnaujinimas, vnt. </t>
  </si>
  <si>
    <t xml:space="preserve">Subsidijuotų šiluminės energijos gamintojų skaičius, vnt. </t>
  </si>
  <si>
    <t xml:space="preserve">Uždengta ledo ritulio aikštelė, vnt. </t>
  </si>
  <si>
    <t>Renovuota/įrengta vandentiekio tinklų, km</t>
  </si>
  <si>
    <t xml:space="preserve">Seniūnijų, kurioms skirtos lėšos viešojo ūkio išlaikymui, skaičius, vnt. </t>
  </si>
  <si>
    <t xml:space="preserve">Kompensacija gyventojams nutraukus šildymą, vnt. </t>
  </si>
  <si>
    <t xml:space="preserve">Seniūnijų, kurioms skirtos lėšos darbo priemonėms įsigyti, skaičius, vnt. </t>
  </si>
  <si>
    <t xml:space="preserve">VšĮ "Juodupės komunalininkas" paskolų skaičius, vnt. </t>
  </si>
  <si>
    <t>Urbanistinės teritorijos Rokiškio mieste  plėtra III etapas</t>
  </si>
  <si>
    <t>Savivaldybei priklausančių ir kitų viešojo naudojimo pastatų modernizavimas, gerinant jų būklę</t>
  </si>
  <si>
    <t>Religinių pastatų remontui dalinai prisidėti</t>
  </si>
  <si>
    <t>Suremontuoti pastatai, vnt.</t>
  </si>
  <si>
    <t>VšĮ Rokiškio pirminės asmens sveikatos prieiūros centro veiklos efektyvumo didinimas gerinant teikiamų paslaugų kokybę ir prieinamumą</t>
  </si>
  <si>
    <t>VB -tiks</t>
  </si>
  <si>
    <t>Valstybės biudžeto lėšos (tiksl.)</t>
  </si>
  <si>
    <t>VB (tiksl.)</t>
  </si>
  <si>
    <t>PATVIRTINTA
Rokiškio rajono savivaldybės tarybos
2020 m. spalio 30 d. sprendimu Nr. TS-247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</si>
</sst>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6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color indexed="10"/>
      <name val="Times New Roman"/>
      <family val="1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</font>
    <font>
      <sz val="8"/>
      <color indexed="22"/>
      <name val="Times New Roman"/>
      <family val="1"/>
    </font>
    <font>
      <sz val="8"/>
      <color indexed="10"/>
      <name val="Times New Roman"/>
      <family val="1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b/>
      <sz val="8"/>
      <color indexed="22"/>
      <name val="Times New Roman"/>
      <family val="1"/>
      <charset val="186"/>
    </font>
    <font>
      <sz val="16"/>
      <color indexed="10"/>
      <name val="Times New Roman"/>
      <family val="1"/>
      <charset val="186"/>
    </font>
    <font>
      <sz val="8"/>
      <name val="Cambria"/>
      <family val="1"/>
      <charset val="186"/>
    </font>
    <font>
      <sz val="10"/>
      <name val="Cambria"/>
      <family val="1"/>
      <charset val="186"/>
    </font>
    <font>
      <b/>
      <sz val="8"/>
      <color indexed="8"/>
      <name val="Times New Roman"/>
      <family val="1"/>
      <charset val="186"/>
    </font>
    <font>
      <b/>
      <sz val="8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8"/>
      <color rgb="FFC00000"/>
      <name val="Times New Roman"/>
      <family val="1"/>
      <charset val="186"/>
    </font>
    <font>
      <sz val="8"/>
      <color theme="1"/>
      <name val="Times New Roman"/>
      <family val="1"/>
    </font>
    <font>
      <b/>
      <sz val="20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z val="11"/>
      <name val="Times New Roman"/>
      <family val="1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399975585192419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67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 textRotation="90"/>
    </xf>
    <xf numFmtId="164" fontId="2" fillId="0" borderId="0" xfId="0" applyNumberFormat="1" applyFont="1" applyAlignment="1">
      <alignment vertical="top"/>
    </xf>
    <xf numFmtId="165" fontId="9" fillId="0" borderId="0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vertical="top"/>
    </xf>
    <xf numFmtId="165" fontId="5" fillId="0" borderId="0" xfId="0" applyNumberFormat="1" applyFont="1" applyAlignment="1">
      <alignment horizontal="center" vertical="center"/>
    </xf>
    <xf numFmtId="0" fontId="9" fillId="0" borderId="0" xfId="0" applyFont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14" fillId="0" borderId="0" xfId="0" applyFont="1" applyBorder="1" applyAlignment="1">
      <alignment vertical="top"/>
    </xf>
    <xf numFmtId="0" fontId="14" fillId="4" borderId="0" xfId="0" applyFont="1" applyFill="1" applyBorder="1" applyAlignment="1">
      <alignment vertical="top"/>
    </xf>
    <xf numFmtId="0" fontId="15" fillId="0" borderId="0" xfId="0" applyFont="1" applyAlignment="1">
      <alignment vertical="top"/>
    </xf>
    <xf numFmtId="2" fontId="3" fillId="5" borderId="8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4" borderId="10" xfId="0" applyNumberFormat="1" applyFont="1" applyFill="1" applyBorder="1" applyAlignment="1">
      <alignment horizontal="center" vertical="center"/>
    </xf>
    <xf numFmtId="2" fontId="3" fillId="5" borderId="11" xfId="0" applyNumberFormat="1" applyFont="1" applyFill="1" applyBorder="1" applyAlignment="1">
      <alignment horizontal="center" vertical="center" wrapText="1"/>
    </xf>
    <xf numFmtId="2" fontId="3" fillId="5" borderId="10" xfId="0" applyNumberFormat="1" applyFont="1" applyFill="1" applyBorder="1" applyAlignment="1">
      <alignment horizontal="center" vertical="center"/>
    </xf>
    <xf numFmtId="2" fontId="3" fillId="5" borderId="12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/>
    </xf>
    <xf numFmtId="2" fontId="5" fillId="4" borderId="10" xfId="0" applyNumberFormat="1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3" borderId="15" xfId="0" applyNumberFormat="1" applyFont="1" applyFill="1" applyBorder="1" applyAlignment="1">
      <alignment horizontal="center" vertical="center"/>
    </xf>
    <xf numFmtId="2" fontId="3" fillId="5" borderId="6" xfId="0" applyNumberFormat="1" applyFont="1" applyFill="1" applyBorder="1" applyAlignment="1">
      <alignment horizontal="center" vertical="center" wrapText="1"/>
    </xf>
    <xf numFmtId="2" fontId="3" fillId="3" borderId="17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 wrapText="1"/>
    </xf>
    <xf numFmtId="2" fontId="3" fillId="3" borderId="20" xfId="0" applyNumberFormat="1" applyFont="1" applyFill="1" applyBorder="1" applyAlignment="1">
      <alignment horizontal="center" vertical="center"/>
    </xf>
    <xf numFmtId="2" fontId="5" fillId="4" borderId="11" xfId="0" applyNumberFormat="1" applyFont="1" applyFill="1" applyBorder="1" applyAlignment="1">
      <alignment horizontal="center" vertical="center" wrapText="1"/>
    </xf>
    <xf numFmtId="2" fontId="5" fillId="4" borderId="12" xfId="0" applyNumberFormat="1" applyFont="1" applyFill="1" applyBorder="1" applyAlignment="1">
      <alignment horizontal="center" vertical="center"/>
    </xf>
    <xf numFmtId="2" fontId="3" fillId="3" borderId="21" xfId="0" applyNumberFormat="1" applyFont="1" applyFill="1" applyBorder="1" applyAlignment="1">
      <alignment horizontal="center" vertical="center"/>
    </xf>
    <xf numFmtId="2" fontId="6" fillId="5" borderId="11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2" fontId="2" fillId="3" borderId="14" xfId="0" applyNumberFormat="1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2" fontId="2" fillId="3" borderId="20" xfId="0" applyNumberFormat="1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2" fillId="2" borderId="18" xfId="0" applyNumberFormat="1" applyFont="1" applyFill="1" applyBorder="1" applyAlignment="1">
      <alignment horizontal="center" vertical="center"/>
    </xf>
    <xf numFmtId="2" fontId="2" fillId="2" borderId="25" xfId="0" applyNumberFormat="1" applyFont="1" applyFill="1" applyBorder="1" applyAlignment="1">
      <alignment horizontal="center" vertical="center"/>
    </xf>
    <xf numFmtId="2" fontId="2" fillId="2" borderId="24" xfId="0" applyNumberFormat="1" applyFont="1" applyFill="1" applyBorder="1" applyAlignment="1">
      <alignment horizontal="center" vertical="center"/>
    </xf>
    <xf numFmtId="2" fontId="2" fillId="6" borderId="15" xfId="0" applyNumberFormat="1" applyFont="1" applyFill="1" applyBorder="1" applyAlignment="1">
      <alignment horizontal="center" vertical="center"/>
    </xf>
    <xf numFmtId="2" fontId="2" fillId="6" borderId="28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Fill="1" applyBorder="1" applyAlignment="1">
      <alignment horizontal="left" vertical="top"/>
    </xf>
    <xf numFmtId="2" fontId="6" fillId="7" borderId="29" xfId="1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2" fontId="6" fillId="7" borderId="30" xfId="1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6" fillId="7" borderId="30" xfId="1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vertical="top"/>
    </xf>
    <xf numFmtId="2" fontId="3" fillId="5" borderId="10" xfId="0" applyNumberFormat="1" applyFont="1" applyFill="1" applyBorder="1" applyAlignment="1">
      <alignment horizontal="center" vertical="center" wrapText="1"/>
    </xf>
    <xf numFmtId="2" fontId="3" fillId="3" borderId="31" xfId="0" applyNumberFormat="1" applyFont="1" applyFill="1" applyBorder="1" applyAlignment="1">
      <alignment horizontal="center" vertical="center"/>
    </xf>
    <xf numFmtId="2" fontId="5" fillId="4" borderId="10" xfId="0" applyNumberFormat="1" applyFont="1" applyFill="1" applyBorder="1" applyAlignment="1">
      <alignment horizontal="center" vertical="center" wrapText="1"/>
    </xf>
    <xf numFmtId="2" fontId="6" fillId="5" borderId="10" xfId="0" applyNumberFormat="1" applyFont="1" applyFill="1" applyBorder="1" applyAlignment="1">
      <alignment horizontal="center" vertical="center"/>
    </xf>
    <xf numFmtId="2" fontId="5" fillId="11" borderId="10" xfId="0" applyNumberFormat="1" applyFont="1" applyFill="1" applyBorder="1" applyAlignment="1">
      <alignment horizontal="center" vertical="center"/>
    </xf>
    <xf numFmtId="2" fontId="3" fillId="5" borderId="30" xfId="0" applyNumberFormat="1" applyFont="1" applyFill="1" applyBorder="1" applyAlignment="1">
      <alignment horizontal="center" vertical="center" wrapText="1"/>
    </xf>
    <xf numFmtId="2" fontId="2" fillId="0" borderId="30" xfId="0" applyNumberFormat="1" applyFont="1" applyFill="1" applyBorder="1" applyAlignment="1">
      <alignment horizontal="center" vertical="center" wrapText="1"/>
    </xf>
    <xf numFmtId="2" fontId="5" fillId="4" borderId="30" xfId="0" applyNumberFormat="1" applyFont="1" applyFill="1" applyBorder="1" applyAlignment="1">
      <alignment horizontal="center" vertical="center" wrapText="1"/>
    </xf>
    <xf numFmtId="2" fontId="5" fillId="4" borderId="33" xfId="0" applyNumberFormat="1" applyFont="1" applyFill="1" applyBorder="1" applyAlignment="1">
      <alignment horizontal="center" vertical="center" wrapText="1"/>
    </xf>
    <xf numFmtId="2" fontId="3" fillId="5" borderId="33" xfId="0" applyNumberFormat="1" applyFont="1" applyFill="1" applyBorder="1" applyAlignment="1">
      <alignment horizontal="center" vertical="center" wrapText="1"/>
    </xf>
    <xf numFmtId="2" fontId="2" fillId="0" borderId="29" xfId="0" applyNumberFormat="1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/>
    </xf>
    <xf numFmtId="2" fontId="5" fillId="0" borderId="30" xfId="0" applyNumberFormat="1" applyFont="1" applyFill="1" applyBorder="1" applyAlignment="1">
      <alignment horizontal="center" vertical="center" wrapText="1"/>
    </xf>
    <xf numFmtId="2" fontId="5" fillId="11" borderId="30" xfId="0" applyNumberFormat="1" applyFont="1" applyFill="1" applyBorder="1" applyAlignment="1">
      <alignment horizontal="center" vertical="center" wrapText="1"/>
    </xf>
    <xf numFmtId="2" fontId="3" fillId="3" borderId="9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4" borderId="10" xfId="0" applyNumberFormat="1" applyFont="1" applyFill="1" applyBorder="1" applyAlignment="1">
      <alignment horizontal="center" vertical="center" wrapText="1"/>
    </xf>
    <xf numFmtId="2" fontId="3" fillId="3" borderId="10" xfId="0" applyNumberFormat="1" applyFont="1" applyFill="1" applyBorder="1" applyAlignment="1">
      <alignment horizontal="center" vertical="center"/>
    </xf>
    <xf numFmtId="2" fontId="20" fillId="11" borderId="10" xfId="0" applyNumberFormat="1" applyFont="1" applyFill="1" applyBorder="1" applyAlignment="1">
      <alignment horizontal="center" vertical="center"/>
    </xf>
    <xf numFmtId="2" fontId="2" fillId="0" borderId="32" xfId="0" applyNumberFormat="1" applyFont="1" applyFill="1" applyBorder="1" applyAlignment="1">
      <alignment horizontal="center" vertical="center"/>
    </xf>
    <xf numFmtId="2" fontId="5" fillId="11" borderId="32" xfId="0" applyNumberFormat="1" applyFont="1" applyFill="1" applyBorder="1" applyAlignment="1">
      <alignment horizontal="center" vertical="center"/>
    </xf>
    <xf numFmtId="2" fontId="2" fillId="8" borderId="10" xfId="0" applyNumberFormat="1" applyFont="1" applyFill="1" applyBorder="1" applyAlignment="1">
      <alignment horizontal="center" vertical="center" wrapText="1"/>
    </xf>
    <xf numFmtId="2" fontId="5" fillId="11" borderId="12" xfId="0" applyNumberFormat="1" applyFont="1" applyFill="1" applyBorder="1" applyAlignment="1">
      <alignment horizontal="center" vertical="center"/>
    </xf>
    <xf numFmtId="2" fontId="3" fillId="13" borderId="10" xfId="0" applyNumberFormat="1" applyFont="1" applyFill="1" applyBorder="1" applyAlignment="1">
      <alignment horizontal="center" vertical="center"/>
    </xf>
    <xf numFmtId="2" fontId="2" fillId="6" borderId="37" xfId="0" applyNumberFormat="1" applyFont="1" applyFill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2" fontId="2" fillId="11" borderId="10" xfId="0" applyNumberFormat="1" applyFont="1" applyFill="1" applyBorder="1" applyAlignment="1">
      <alignment horizontal="center" vertical="center" wrapText="1"/>
    </xf>
    <xf numFmtId="4" fontId="2" fillId="11" borderId="10" xfId="0" applyNumberFormat="1" applyFont="1" applyFill="1" applyBorder="1" applyAlignment="1">
      <alignment horizontal="center" vertical="center"/>
    </xf>
    <xf numFmtId="4" fontId="2" fillId="11" borderId="12" xfId="0" applyNumberFormat="1" applyFont="1" applyFill="1" applyBorder="1" applyAlignment="1">
      <alignment horizontal="center" vertical="center"/>
    </xf>
    <xf numFmtId="4" fontId="6" fillId="5" borderId="10" xfId="0" applyNumberFormat="1" applyFont="1" applyFill="1" applyBorder="1" applyAlignment="1">
      <alignment horizontal="center" vertical="center"/>
    </xf>
    <xf numFmtId="2" fontId="6" fillId="5" borderId="30" xfId="0" applyNumberFormat="1" applyFont="1" applyFill="1" applyBorder="1" applyAlignment="1">
      <alignment horizontal="center" vertical="center" wrapText="1"/>
    </xf>
    <xf numFmtId="2" fontId="2" fillId="11" borderId="10" xfId="0" applyNumberFormat="1" applyFont="1" applyFill="1" applyBorder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2" fontId="5" fillId="0" borderId="32" xfId="0" applyNumberFormat="1" applyFont="1" applyFill="1" applyBorder="1" applyAlignment="1">
      <alignment horizontal="center" vertical="center" wrapText="1"/>
    </xf>
    <xf numFmtId="2" fontId="5" fillId="0" borderId="32" xfId="0" applyNumberFormat="1" applyFont="1" applyFill="1" applyBorder="1" applyAlignment="1">
      <alignment horizontal="center" vertical="center"/>
    </xf>
    <xf numFmtId="2" fontId="5" fillId="11" borderId="10" xfId="0" applyNumberFormat="1" applyFont="1" applyFill="1" applyBorder="1" applyAlignment="1">
      <alignment horizontal="center" vertical="center" wrapText="1"/>
    </xf>
    <xf numFmtId="2" fontId="6" fillId="12" borderId="10" xfId="0" applyNumberFormat="1" applyFont="1" applyFill="1" applyBorder="1" applyAlignment="1">
      <alignment horizontal="left" vertical="center" wrapText="1"/>
    </xf>
    <xf numFmtId="2" fontId="6" fillId="12" borderId="10" xfId="0" applyNumberFormat="1" applyFont="1" applyFill="1" applyBorder="1" applyAlignment="1">
      <alignment horizontal="center" vertical="center" wrapText="1"/>
    </xf>
    <xf numFmtId="4" fontId="5" fillId="11" borderId="10" xfId="0" applyNumberFormat="1" applyFont="1" applyFill="1" applyBorder="1" applyAlignment="1">
      <alignment horizontal="center" vertical="center"/>
    </xf>
    <xf numFmtId="2" fontId="3" fillId="6" borderId="10" xfId="0" applyNumberFormat="1" applyFont="1" applyFill="1" applyBorder="1" applyAlignment="1">
      <alignment horizontal="center" vertical="center"/>
    </xf>
    <xf numFmtId="2" fontId="3" fillId="14" borderId="10" xfId="0" applyNumberFormat="1" applyFont="1" applyFill="1" applyBorder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5" fillId="11" borderId="8" xfId="0" applyNumberFormat="1" applyFont="1" applyFill="1" applyBorder="1" applyAlignment="1">
      <alignment horizontal="center" vertical="center"/>
    </xf>
    <xf numFmtId="2" fontId="6" fillId="7" borderId="10" xfId="1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0" fillId="4" borderId="10" xfId="0" applyNumberFormat="1" applyFont="1" applyFill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6" fillId="5" borderId="10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3" fillId="5" borderId="19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26" fillId="0" borderId="0" xfId="0" applyFont="1" applyAlignment="1">
      <alignment vertical="top"/>
    </xf>
    <xf numFmtId="14" fontId="26" fillId="0" borderId="0" xfId="0" applyNumberFormat="1" applyFont="1" applyAlignment="1">
      <alignment vertical="top"/>
    </xf>
    <xf numFmtId="0" fontId="28" fillId="0" borderId="0" xfId="0" applyFont="1" applyAlignment="1">
      <alignment vertical="top"/>
    </xf>
    <xf numFmtId="0" fontId="28" fillId="11" borderId="0" xfId="0" applyFont="1" applyFill="1" applyAlignment="1">
      <alignment vertical="top"/>
    </xf>
    <xf numFmtId="0" fontId="27" fillId="11" borderId="0" xfId="0" applyFont="1" applyFill="1" applyAlignment="1">
      <alignment vertical="top"/>
    </xf>
    <xf numFmtId="0" fontId="29" fillId="0" borderId="0" xfId="0" applyFont="1" applyAlignment="1">
      <alignment vertical="top"/>
    </xf>
    <xf numFmtId="0" fontId="30" fillId="0" borderId="0" xfId="0" applyFont="1" applyAlignment="1">
      <alignment vertical="top"/>
    </xf>
    <xf numFmtId="2" fontId="2" fillId="11" borderId="10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textRotation="90" wrapText="1"/>
    </xf>
    <xf numFmtId="2" fontId="5" fillId="11" borderId="30" xfId="0" applyNumberFormat="1" applyFont="1" applyFill="1" applyBorder="1" applyAlignment="1">
      <alignment horizontal="center" vertical="center"/>
    </xf>
    <xf numFmtId="2" fontId="5" fillId="11" borderId="33" xfId="0" applyNumberFormat="1" applyFont="1" applyFill="1" applyBorder="1" applyAlignment="1">
      <alignment horizontal="center" vertical="center" wrapText="1"/>
    </xf>
    <xf numFmtId="2" fontId="3" fillId="12" borderId="30" xfId="0" applyNumberFormat="1" applyFont="1" applyFill="1" applyBorder="1" applyAlignment="1">
      <alignment horizontal="center" vertical="center" wrapText="1"/>
    </xf>
    <xf numFmtId="2" fontId="3" fillId="12" borderId="10" xfId="0" applyNumberFormat="1" applyFont="1" applyFill="1" applyBorder="1" applyAlignment="1">
      <alignment horizontal="center" vertical="center"/>
    </xf>
    <xf numFmtId="2" fontId="6" fillId="12" borderId="30" xfId="0" applyNumberFormat="1" applyFont="1" applyFill="1" applyBorder="1" applyAlignment="1">
      <alignment horizontal="center" vertical="center" wrapText="1"/>
    </xf>
    <xf numFmtId="2" fontId="6" fillId="12" borderId="10" xfId="0" applyNumberFormat="1" applyFont="1" applyFill="1" applyBorder="1" applyAlignment="1">
      <alignment horizontal="center" vertical="center"/>
    </xf>
    <xf numFmtId="2" fontId="2" fillId="3" borderId="37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3" borderId="2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2" fontId="3" fillId="3" borderId="15" xfId="0" applyNumberFormat="1" applyFont="1" applyFill="1" applyBorder="1" applyAlignment="1">
      <alignment horizontal="center" vertical="center"/>
    </xf>
    <xf numFmtId="2" fontId="3" fillId="3" borderId="34" xfId="0" applyNumberFormat="1" applyFont="1" applyFill="1" applyBorder="1" applyAlignment="1">
      <alignment horizontal="center" vertical="center"/>
    </xf>
    <xf numFmtId="0" fontId="2" fillId="11" borderId="0" xfId="0" applyFont="1" applyFill="1" applyBorder="1" applyAlignment="1">
      <alignment vertical="top" wrapText="1"/>
    </xf>
    <xf numFmtId="2" fontId="2" fillId="3" borderId="28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2" fontId="2" fillId="3" borderId="39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2" fontId="3" fillId="2" borderId="26" xfId="0" applyNumberFormat="1" applyFont="1" applyFill="1" applyBorder="1" applyAlignment="1">
      <alignment horizontal="center" vertical="center" wrapText="1"/>
    </xf>
    <xf numFmtId="2" fontId="3" fillId="12" borderId="10" xfId="0" applyNumberFormat="1" applyFont="1" applyFill="1" applyBorder="1" applyAlignment="1">
      <alignment horizontal="center" vertical="center" wrapText="1"/>
    </xf>
    <xf numFmtId="4" fontId="3" fillId="12" borderId="10" xfId="0" applyNumberFormat="1" applyFont="1" applyFill="1" applyBorder="1" applyAlignment="1">
      <alignment horizontal="center" vertical="center"/>
    </xf>
    <xf numFmtId="2" fontId="2" fillId="3" borderId="34" xfId="0" applyNumberFormat="1" applyFont="1" applyFill="1" applyBorder="1" applyAlignment="1">
      <alignment horizontal="center" vertical="center"/>
    </xf>
    <xf numFmtId="2" fontId="6" fillId="12" borderId="33" xfId="0" applyNumberFormat="1" applyFont="1" applyFill="1" applyBorder="1" applyAlignment="1">
      <alignment horizontal="center" vertical="center" wrapText="1"/>
    </xf>
    <xf numFmtId="2" fontId="5" fillId="11" borderId="19" xfId="0" applyNumberFormat="1" applyFont="1" applyFill="1" applyBorder="1" applyAlignment="1">
      <alignment horizontal="center" vertical="center" wrapText="1"/>
    </xf>
    <xf numFmtId="2" fontId="3" fillId="3" borderId="10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2" fontId="2" fillId="11" borderId="10" xfId="0" applyNumberFormat="1" applyFont="1" applyFill="1" applyBorder="1" applyAlignment="1">
      <alignment horizontal="center" vertical="center"/>
    </xf>
    <xf numFmtId="2" fontId="22" fillId="11" borderId="10" xfId="0" applyNumberFormat="1" applyFont="1" applyFill="1" applyBorder="1" applyAlignment="1">
      <alignment horizontal="center" vertical="center"/>
    </xf>
    <xf numFmtId="2" fontId="22" fillId="17" borderId="10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2" fontId="3" fillId="5" borderId="59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/>
    </xf>
    <xf numFmtId="2" fontId="3" fillId="11" borderId="10" xfId="0" applyNumberFormat="1" applyFont="1" applyFill="1" applyBorder="1" applyAlignment="1">
      <alignment horizontal="center" vertical="center" wrapText="1"/>
    </xf>
    <xf numFmtId="2" fontId="2" fillId="17" borderId="10" xfId="0" applyNumberFormat="1" applyFont="1" applyFill="1" applyBorder="1" applyAlignment="1">
      <alignment horizontal="center" vertical="center" wrapText="1"/>
    </xf>
    <xf numFmtId="2" fontId="5" fillId="11" borderId="10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11" borderId="10" xfId="0" applyNumberFormat="1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vertical="top"/>
    </xf>
    <xf numFmtId="2" fontId="3" fillId="15" borderId="40" xfId="0" applyNumberFormat="1" applyFont="1" applyFill="1" applyBorder="1" applyAlignment="1">
      <alignment horizontal="center" vertical="center"/>
    </xf>
    <xf numFmtId="2" fontId="3" fillId="15" borderId="9" xfId="0" applyNumberFormat="1" applyFont="1" applyFill="1" applyBorder="1" applyAlignment="1">
      <alignment horizontal="center" vertical="center"/>
    </xf>
    <xf numFmtId="0" fontId="0" fillId="15" borderId="36" xfId="0" applyFill="1" applyBorder="1" applyAlignment="1">
      <alignment horizontal="center" vertical="center"/>
    </xf>
    <xf numFmtId="2" fontId="3" fillId="17" borderId="1" xfId="0" applyNumberFormat="1" applyFont="1" applyFill="1" applyBorder="1" applyAlignment="1">
      <alignment horizontal="center" vertical="center"/>
    </xf>
    <xf numFmtId="2" fontId="3" fillId="17" borderId="21" xfId="0" applyNumberFormat="1" applyFont="1" applyFill="1" applyBorder="1" applyAlignment="1">
      <alignment horizontal="center" vertical="center"/>
    </xf>
    <xf numFmtId="0" fontId="0" fillId="17" borderId="32" xfId="0" applyFill="1" applyBorder="1" applyAlignment="1">
      <alignment horizontal="center" vertical="center"/>
    </xf>
    <xf numFmtId="1" fontId="3" fillId="11" borderId="1" xfId="0" applyNumberFormat="1" applyFont="1" applyFill="1" applyBorder="1" applyAlignment="1">
      <alignment horizontal="center" vertical="center"/>
    </xf>
    <xf numFmtId="1" fontId="3" fillId="11" borderId="21" xfId="0" applyNumberFormat="1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left" vertical="center" wrapText="1"/>
    </xf>
    <xf numFmtId="2" fontId="2" fillId="11" borderId="21" xfId="0" applyNumberFormat="1" applyFont="1" applyFill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2" fontId="2" fillId="0" borderId="32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1" fontId="3" fillId="15" borderId="40" xfId="0" applyNumberFormat="1" applyFont="1" applyFill="1" applyBorder="1" applyAlignment="1">
      <alignment horizontal="center" vertical="center"/>
    </xf>
    <xf numFmtId="1" fontId="3" fillId="15" borderId="9" xfId="0" applyNumberFormat="1" applyFont="1" applyFill="1" applyBorder="1" applyAlignment="1">
      <alignment horizontal="center" vertical="center"/>
    </xf>
    <xf numFmtId="1" fontId="3" fillId="15" borderId="3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32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1" fontId="3" fillId="2" borderId="36" xfId="0" applyNumberFormat="1" applyFont="1" applyFill="1" applyBorder="1" applyAlignment="1">
      <alignment horizontal="center" vertical="center"/>
    </xf>
    <xf numFmtId="2" fontId="3" fillId="2" borderId="57" xfId="0" applyNumberFormat="1" applyFont="1" applyFill="1" applyBorder="1" applyAlignment="1">
      <alignment horizontal="left" vertical="center" wrapText="1"/>
    </xf>
    <xf numFmtId="2" fontId="3" fillId="2" borderId="45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left" vertical="center" wrapText="1"/>
    </xf>
    <xf numFmtId="2" fontId="3" fillId="2" borderId="46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2" fontId="2" fillId="4" borderId="32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2" fontId="5" fillId="0" borderId="32" xfId="0" applyNumberFormat="1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/>
    </xf>
    <xf numFmtId="0" fontId="6" fillId="16" borderId="21" xfId="0" applyFont="1" applyFill="1" applyBorder="1" applyAlignment="1">
      <alignment horizontal="center" vertical="center"/>
    </xf>
    <xf numFmtId="0" fontId="6" fillId="16" borderId="32" xfId="0" applyFont="1" applyFill="1" applyBorder="1" applyAlignment="1">
      <alignment horizontal="center" vertical="center"/>
    </xf>
    <xf numFmtId="1" fontId="6" fillId="18" borderId="40" xfId="0" applyNumberFormat="1" applyFont="1" applyFill="1" applyBorder="1" applyAlignment="1">
      <alignment horizontal="center" vertical="center"/>
    </xf>
    <xf numFmtId="1" fontId="6" fillId="18" borderId="9" xfId="0" applyNumberFormat="1" applyFont="1" applyFill="1" applyBorder="1" applyAlignment="1">
      <alignment horizontal="center" vertical="center"/>
    </xf>
    <xf numFmtId="1" fontId="6" fillId="18" borderId="36" xfId="0" applyNumberFormat="1" applyFont="1" applyFill="1" applyBorder="1" applyAlignment="1">
      <alignment horizontal="center" vertical="center"/>
    </xf>
    <xf numFmtId="1" fontId="5" fillId="11" borderId="1" xfId="0" applyNumberFormat="1" applyFont="1" applyFill="1" applyBorder="1" applyAlignment="1">
      <alignment horizontal="center" vertical="center"/>
    </xf>
    <xf numFmtId="1" fontId="5" fillId="11" borderId="21" xfId="0" applyNumberFormat="1" applyFont="1" applyFill="1" applyBorder="1" applyAlignment="1">
      <alignment horizontal="center" vertical="center"/>
    </xf>
    <xf numFmtId="1" fontId="5" fillId="11" borderId="32" xfId="0" applyNumberFormat="1" applyFont="1" applyFill="1" applyBorder="1" applyAlignment="1">
      <alignment horizontal="center" vertical="center"/>
    </xf>
    <xf numFmtId="2" fontId="5" fillId="11" borderId="1" xfId="0" applyNumberFormat="1" applyFont="1" applyFill="1" applyBorder="1" applyAlignment="1">
      <alignment horizontal="center" vertical="center" wrapText="1"/>
    </xf>
    <xf numFmtId="2" fontId="5" fillId="11" borderId="21" xfId="0" applyNumberFormat="1" applyFont="1" applyFill="1" applyBorder="1" applyAlignment="1">
      <alignment horizontal="center" vertical="center" wrapText="1"/>
    </xf>
    <xf numFmtId="2" fontId="5" fillId="11" borderId="32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5" fillId="0" borderId="21" xfId="0" applyNumberFormat="1" applyFont="1" applyBorder="1" applyAlignment="1">
      <alignment horizontal="center" vertical="center"/>
    </xf>
    <xf numFmtId="1" fontId="5" fillId="0" borderId="32" xfId="0" applyNumberFormat="1" applyFont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 wrapText="1"/>
    </xf>
    <xf numFmtId="164" fontId="5" fillId="4" borderId="10" xfId="0" applyNumberFormat="1" applyFont="1" applyFill="1" applyBorder="1" applyAlignment="1">
      <alignment horizontal="center" vertical="center"/>
    </xf>
    <xf numFmtId="2" fontId="2" fillId="0" borderId="41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42" xfId="0" applyNumberFormat="1" applyFont="1" applyFill="1" applyBorder="1" applyAlignment="1">
      <alignment horizontal="center" vertical="center" wrapText="1"/>
    </xf>
    <xf numFmtId="2" fontId="32" fillId="3" borderId="43" xfId="0" applyNumberFormat="1" applyFont="1" applyFill="1" applyBorder="1" applyAlignment="1">
      <alignment horizontal="left" vertical="center" wrapText="1"/>
    </xf>
    <xf numFmtId="2" fontId="6" fillId="3" borderId="44" xfId="0" applyNumberFormat="1" applyFont="1" applyFill="1" applyBorder="1" applyAlignment="1">
      <alignment horizontal="left" vertical="center" wrapText="1"/>
    </xf>
    <xf numFmtId="2" fontId="6" fillId="3" borderId="45" xfId="0" applyNumberFormat="1" applyFont="1" applyFill="1" applyBorder="1" applyAlignment="1">
      <alignment horizontal="left" vertical="center" wrapText="1"/>
    </xf>
    <xf numFmtId="2" fontId="6" fillId="3" borderId="46" xfId="0" applyNumberFormat="1" applyFont="1" applyFill="1" applyBorder="1" applyAlignment="1">
      <alignment horizontal="left" vertical="center" wrapText="1"/>
    </xf>
    <xf numFmtId="2" fontId="2" fillId="11" borderId="32" xfId="0" applyNumberFormat="1" applyFont="1" applyFill="1" applyBorder="1" applyAlignment="1">
      <alignment horizontal="left" vertical="center" wrapText="1"/>
    </xf>
    <xf numFmtId="2" fontId="2" fillId="0" borderId="10" xfId="0" applyNumberFormat="1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1" fontId="5" fillId="11" borderId="10" xfId="0" applyNumberFormat="1" applyFont="1" applyFill="1" applyBorder="1" applyAlignment="1">
      <alignment horizontal="center" vertical="center"/>
    </xf>
    <xf numFmtId="2" fontId="32" fillId="3" borderId="22" xfId="0" applyNumberFormat="1" applyFont="1" applyFill="1" applyBorder="1" applyAlignment="1">
      <alignment horizontal="left" vertical="center" wrapText="1"/>
    </xf>
    <xf numFmtId="2" fontId="3" fillId="3" borderId="45" xfId="0" applyNumberFormat="1" applyFont="1" applyFill="1" applyBorder="1" applyAlignment="1">
      <alignment horizontal="left" vertical="center" wrapText="1"/>
    </xf>
    <xf numFmtId="2" fontId="3" fillId="3" borderId="46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1" fillId="11" borderId="21" xfId="0" applyFont="1" applyFill="1" applyBorder="1" applyAlignment="1">
      <alignment horizontal="center" vertical="center" wrapText="1"/>
    </xf>
    <xf numFmtId="0" fontId="1" fillId="11" borderId="32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/>
    </xf>
    <xf numFmtId="0" fontId="0" fillId="11" borderId="21" xfId="0" applyFill="1" applyBorder="1" applyAlignment="1">
      <alignment horizontal="center" vertical="center"/>
    </xf>
    <xf numFmtId="0" fontId="0" fillId="11" borderId="32" xfId="0" applyFill="1" applyBorder="1" applyAlignment="1">
      <alignment horizontal="center" vertical="center"/>
    </xf>
    <xf numFmtId="0" fontId="5" fillId="11" borderId="21" xfId="0" applyFont="1" applyFill="1" applyBorder="1" applyAlignment="1">
      <alignment horizontal="center" vertical="center" wrapText="1"/>
    </xf>
    <xf numFmtId="0" fontId="5" fillId="11" borderId="32" xfId="0" applyFont="1" applyFill="1" applyBorder="1" applyAlignment="1">
      <alignment horizontal="center" vertical="center" wrapText="1"/>
    </xf>
    <xf numFmtId="2" fontId="32" fillId="3" borderId="10" xfId="0" applyNumberFormat="1" applyFont="1" applyFill="1" applyBorder="1" applyAlignment="1">
      <alignment horizontal="left" vertical="center"/>
    </xf>
    <xf numFmtId="2" fontId="3" fillId="3" borderId="10" xfId="0" applyNumberFormat="1" applyFont="1" applyFill="1" applyBorder="1" applyAlignment="1">
      <alignment horizontal="left" vertical="center"/>
    </xf>
    <xf numFmtId="0" fontId="0" fillId="11" borderId="21" xfId="0" applyFill="1" applyBorder="1" applyAlignment="1">
      <alignment horizontal="center" vertical="center" wrapText="1"/>
    </xf>
    <xf numFmtId="2" fontId="5" fillId="11" borderId="10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1" fontId="3" fillId="0" borderId="32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32" xfId="0" applyNumberFormat="1" applyFont="1" applyFill="1" applyBorder="1" applyAlignment="1">
      <alignment horizontal="center" vertical="center"/>
    </xf>
    <xf numFmtId="2" fontId="2" fillId="0" borderId="32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1" fontId="2" fillId="11" borderId="1" xfId="0" applyNumberFormat="1" applyFont="1" applyFill="1" applyBorder="1" applyAlignment="1">
      <alignment horizontal="center" vertical="center"/>
    </xf>
    <xf numFmtId="1" fontId="0" fillId="0" borderId="32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0" fontId="20" fillId="11" borderId="1" xfId="0" applyFont="1" applyFill="1" applyBorder="1" applyAlignment="1">
      <alignment horizontal="center" vertical="center" wrapText="1"/>
    </xf>
    <xf numFmtId="0" fontId="20" fillId="11" borderId="21" xfId="0" applyFont="1" applyFill="1" applyBorder="1" applyAlignment="1">
      <alignment horizontal="center" vertical="center" wrapText="1"/>
    </xf>
    <xf numFmtId="0" fontId="20" fillId="11" borderId="32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3" fillId="3" borderId="43" xfId="0" applyNumberFormat="1" applyFont="1" applyFill="1" applyBorder="1" applyAlignment="1">
      <alignment horizontal="center" vertical="center"/>
    </xf>
    <xf numFmtId="2" fontId="3" fillId="3" borderId="44" xfId="0" applyNumberFormat="1" applyFont="1" applyFill="1" applyBorder="1" applyAlignment="1">
      <alignment horizontal="center" vertical="center"/>
    </xf>
    <xf numFmtId="2" fontId="3" fillId="3" borderId="17" xfId="0" applyNumberFormat="1" applyFont="1" applyFill="1" applyBorder="1" applyAlignment="1">
      <alignment horizontal="center" vertical="center"/>
    </xf>
    <xf numFmtId="2" fontId="2" fillId="0" borderId="32" xfId="0" applyNumberFormat="1" applyFont="1" applyFill="1" applyBorder="1" applyAlignment="1">
      <alignment horizontal="left" vertical="center" wrapText="1"/>
    </xf>
    <xf numFmtId="2" fontId="2" fillId="0" borderId="5" xfId="0" applyNumberFormat="1" applyFont="1" applyFill="1" applyBorder="1" applyAlignment="1">
      <alignment horizontal="left" vertical="center" wrapText="1"/>
    </xf>
    <xf numFmtId="1" fontId="5" fillId="0" borderId="10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left" vertical="center" wrapText="1"/>
    </xf>
    <xf numFmtId="0" fontId="0" fillId="11" borderId="21" xfId="0" applyFill="1" applyBorder="1" applyAlignment="1">
      <alignment horizontal="left" vertical="center" wrapText="1"/>
    </xf>
    <xf numFmtId="0" fontId="0" fillId="11" borderId="32" xfId="0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1" fontId="2" fillId="0" borderId="1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164" fontId="5" fillId="11" borderId="10" xfId="0" applyNumberFormat="1" applyFont="1" applyFill="1" applyBorder="1" applyAlignment="1">
      <alignment horizontal="center" vertical="center"/>
    </xf>
    <xf numFmtId="1" fontId="5" fillId="11" borderId="10" xfId="0" applyNumberFormat="1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/>
    </xf>
    <xf numFmtId="0" fontId="11" fillId="0" borderId="32" xfId="0" applyFont="1" applyBorder="1" applyAlignment="1">
      <alignment vertical="center" wrapText="1"/>
    </xf>
    <xf numFmtId="1" fontId="5" fillId="11" borderId="1" xfId="0" applyNumberFormat="1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1" fontId="3" fillId="3" borderId="10" xfId="0" applyNumberFormat="1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3" borderId="2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3" fillId="3" borderId="21" xfId="0" applyNumberFormat="1" applyFont="1" applyFill="1" applyBorder="1" applyAlignment="1">
      <alignment horizontal="center" vertical="center"/>
    </xf>
    <xf numFmtId="1" fontId="3" fillId="3" borderId="21" xfId="0" applyNumberFormat="1" applyFont="1" applyFill="1" applyBorder="1" applyAlignment="1">
      <alignment horizontal="center" vertical="center"/>
    </xf>
    <xf numFmtId="1" fontId="3" fillId="16" borderId="32" xfId="0" applyNumberFormat="1" applyFont="1" applyFill="1" applyBorder="1" applyAlignment="1">
      <alignment horizontal="center" vertical="center"/>
    </xf>
    <xf numFmtId="1" fontId="6" fillId="16" borderId="1" xfId="0" applyNumberFormat="1" applyFont="1" applyFill="1" applyBorder="1" applyAlignment="1">
      <alignment horizontal="center" vertical="center"/>
    </xf>
    <xf numFmtId="1" fontId="6" fillId="16" borderId="21" xfId="0" applyNumberFormat="1" applyFont="1" applyFill="1" applyBorder="1" applyAlignment="1">
      <alignment horizontal="center" vertical="center"/>
    </xf>
    <xf numFmtId="0" fontId="11" fillId="11" borderId="21" xfId="0" applyFont="1" applyFill="1" applyBorder="1" applyAlignment="1">
      <alignment horizontal="left" vertical="center" wrapText="1"/>
    </xf>
    <xf numFmtId="0" fontId="11" fillId="11" borderId="3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0" fillId="0" borderId="32" xfId="0" applyFont="1" applyBorder="1" applyAlignment="1">
      <alignment horizontal="left" vertical="center" wrapText="1"/>
    </xf>
    <xf numFmtId="2" fontId="20" fillId="0" borderId="1" xfId="0" applyNumberFormat="1" applyFont="1" applyFill="1" applyBorder="1" applyAlignment="1">
      <alignment horizontal="left" vertical="center" wrapText="1"/>
    </xf>
    <xf numFmtId="2" fontId="20" fillId="0" borderId="21" xfId="0" applyNumberFormat="1" applyFont="1" applyFill="1" applyBorder="1" applyAlignment="1">
      <alignment horizontal="left" vertical="center" wrapText="1"/>
    </xf>
    <xf numFmtId="1" fontId="3" fillId="0" borderId="21" xfId="0" applyNumberFormat="1" applyFont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11" borderId="10" xfId="0" applyNumberFormat="1" applyFont="1" applyFill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2" fontId="11" fillId="0" borderId="21" xfId="0" applyNumberFormat="1" applyFont="1" applyBorder="1"/>
    <xf numFmtId="2" fontId="11" fillId="0" borderId="32" xfId="0" applyNumberFormat="1" applyFont="1" applyBorder="1"/>
    <xf numFmtId="0" fontId="11" fillId="0" borderId="2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1" fontId="12" fillId="11" borderId="1" xfId="0" applyNumberFormat="1" applyFont="1" applyFill="1" applyBorder="1" applyAlignment="1">
      <alignment horizontal="center" vertical="center"/>
    </xf>
    <xf numFmtId="1" fontId="12" fillId="11" borderId="21" xfId="0" applyNumberFormat="1" applyFont="1" applyFill="1" applyBorder="1" applyAlignment="1">
      <alignment horizontal="center" vertical="center"/>
    </xf>
    <xf numFmtId="0" fontId="11" fillId="11" borderId="21" xfId="0" applyFont="1" applyFill="1" applyBorder="1" applyAlignment="1">
      <alignment horizontal="center" vertical="center"/>
    </xf>
    <xf numFmtId="0" fontId="11" fillId="11" borderId="32" xfId="0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12" fillId="0" borderId="21" xfId="0" applyNumberFormat="1" applyFont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1" fontId="3" fillId="11" borderId="10" xfId="0" applyNumberFormat="1" applyFont="1" applyFill="1" applyBorder="1" applyAlignment="1">
      <alignment horizontal="center" vertical="center"/>
    </xf>
    <xf numFmtId="2" fontId="2" fillId="11" borderId="4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21" xfId="0" applyNumberFormat="1" applyFont="1" applyFill="1" applyBorder="1" applyAlignment="1">
      <alignment horizontal="center" vertical="center"/>
    </xf>
    <xf numFmtId="1" fontId="6" fillId="0" borderId="32" xfId="0" applyNumberFormat="1" applyFont="1" applyFill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1" fontId="11" fillId="0" borderId="12" xfId="0" applyNumberFormat="1" applyFont="1" applyBorder="1" applyAlignment="1">
      <alignment horizontal="center" vertical="center"/>
    </xf>
    <xf numFmtId="1" fontId="6" fillId="15" borderId="40" xfId="0" applyNumberFormat="1" applyFont="1" applyFill="1" applyBorder="1" applyAlignment="1">
      <alignment horizontal="center" vertical="center"/>
    </xf>
    <xf numFmtId="1" fontId="6" fillId="15" borderId="9" xfId="0" applyNumberFormat="1" applyFont="1" applyFill="1" applyBorder="1" applyAlignment="1">
      <alignment horizontal="center" vertical="center"/>
    </xf>
    <xf numFmtId="1" fontId="6" fillId="15" borderId="36" xfId="0" applyNumberFormat="1" applyFont="1" applyFill="1" applyBorder="1" applyAlignment="1">
      <alignment horizontal="center" vertical="center"/>
    </xf>
    <xf numFmtId="0" fontId="6" fillId="11" borderId="21" xfId="0" applyFont="1" applyFill="1" applyBorder="1" applyAlignment="1">
      <alignment horizontal="center" vertical="center"/>
    </xf>
    <xf numFmtId="0" fontId="6" fillId="11" borderId="32" xfId="0" applyFont="1" applyFill="1" applyBorder="1" applyAlignment="1">
      <alignment horizontal="center" vertical="center"/>
    </xf>
    <xf numFmtId="1" fontId="6" fillId="3" borderId="32" xfId="0" applyNumberFormat="1" applyFont="1" applyFill="1" applyBorder="1" applyAlignment="1">
      <alignment horizontal="center" vertical="center"/>
    </xf>
    <xf numFmtId="1" fontId="6" fillId="0" borderId="36" xfId="0" applyNumberFormat="1" applyFont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left" vertical="center" wrapText="1"/>
    </xf>
    <xf numFmtId="2" fontId="17" fillId="0" borderId="21" xfId="0" applyNumberFormat="1" applyFont="1" applyFill="1" applyBorder="1" applyAlignment="1">
      <alignment horizontal="left" vertical="center" wrapText="1"/>
    </xf>
    <xf numFmtId="2" fontId="17" fillId="0" borderId="32" xfId="0" applyNumberFormat="1" applyFont="1" applyFill="1" applyBorder="1" applyAlignment="1">
      <alignment horizontal="left" vertical="center" wrapText="1"/>
    </xf>
    <xf numFmtId="1" fontId="3" fillId="16" borderId="1" xfId="0" applyNumberFormat="1" applyFont="1" applyFill="1" applyBorder="1" applyAlignment="1">
      <alignment horizontal="center" vertical="center"/>
    </xf>
    <xf numFmtId="2" fontId="5" fillId="4" borderId="21" xfId="0" applyNumberFormat="1" applyFont="1" applyFill="1" applyBorder="1" applyAlignment="1">
      <alignment horizontal="center" vertical="center" wrapText="1"/>
    </xf>
    <xf numFmtId="2" fontId="5" fillId="4" borderId="32" xfId="0" applyNumberFormat="1" applyFont="1" applyFill="1" applyBorder="1" applyAlignment="1">
      <alignment horizontal="center" vertical="center" wrapText="1"/>
    </xf>
    <xf numFmtId="2" fontId="11" fillId="0" borderId="10" xfId="0" applyNumberFormat="1" applyFont="1" applyBorder="1" applyAlignment="1">
      <alignment horizontal="center" vertical="center" wrapText="1"/>
    </xf>
    <xf numFmtId="2" fontId="11" fillId="0" borderId="10" xfId="0" applyNumberFormat="1" applyFon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0" fontId="13" fillId="16" borderId="21" xfId="0" applyFont="1" applyFill="1" applyBorder="1" applyAlignment="1">
      <alignment horizontal="center" vertical="center"/>
    </xf>
    <xf numFmtId="0" fontId="13" fillId="16" borderId="32" xfId="0" applyFont="1" applyFill="1" applyBorder="1" applyAlignment="1">
      <alignment horizontal="center" vertical="center"/>
    </xf>
    <xf numFmtId="1" fontId="13" fillId="0" borderId="9" xfId="0" applyNumberFormat="1" applyFont="1" applyBorder="1" applyAlignment="1">
      <alignment horizontal="center" vertical="center"/>
    </xf>
    <xf numFmtId="1" fontId="13" fillId="0" borderId="36" xfId="0" applyNumberFormat="1" applyFont="1" applyBorder="1" applyAlignment="1">
      <alignment horizontal="center" vertical="center"/>
    </xf>
    <xf numFmtId="1" fontId="3" fillId="16" borderId="21" xfId="0" applyNumberFormat="1" applyFont="1" applyFill="1" applyBorder="1" applyAlignment="1">
      <alignment horizontal="center" vertical="center"/>
    </xf>
    <xf numFmtId="2" fontId="3" fillId="15" borderId="47" xfId="0" applyNumberFormat="1" applyFont="1" applyFill="1" applyBorder="1" applyAlignment="1">
      <alignment horizontal="center" vertical="center"/>
    </xf>
    <xf numFmtId="1" fontId="0" fillId="15" borderId="36" xfId="0" applyNumberForma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left" vertical="center" wrapText="1"/>
    </xf>
    <xf numFmtId="0" fontId="4" fillId="3" borderId="45" xfId="0" applyFont="1" applyFill="1" applyBorder="1" applyAlignment="1">
      <alignment horizontal="left" vertical="center" wrapText="1"/>
    </xf>
    <xf numFmtId="0" fontId="4" fillId="3" borderId="46" xfId="0" applyFont="1" applyFill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32" xfId="0" applyNumberFormat="1" applyFont="1" applyBorder="1" applyAlignment="1">
      <alignment horizontal="center" vertical="center" wrapText="1"/>
    </xf>
    <xf numFmtId="1" fontId="5" fillId="4" borderId="4" xfId="0" applyNumberFormat="1" applyFont="1" applyFill="1" applyBorder="1" applyAlignment="1">
      <alignment horizontal="center" vertical="center"/>
    </xf>
    <xf numFmtId="1" fontId="5" fillId="4" borderId="21" xfId="0" applyNumberFormat="1" applyFont="1" applyFill="1" applyBorder="1" applyAlignment="1">
      <alignment horizontal="center" vertical="center"/>
    </xf>
    <xf numFmtId="1" fontId="5" fillId="4" borderId="32" xfId="0" applyNumberFormat="1" applyFont="1" applyFill="1" applyBorder="1" applyAlignment="1">
      <alignment horizontal="center" vertical="center"/>
    </xf>
    <xf numFmtId="1" fontId="5" fillId="0" borderId="2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1" xfId="0" applyNumberFormat="1" applyFont="1" applyBorder="1" applyAlignment="1">
      <alignment horizontal="center" vertical="center"/>
    </xf>
    <xf numFmtId="0" fontId="5" fillId="11" borderId="21" xfId="0" applyFont="1" applyFill="1" applyBorder="1" applyAlignment="1">
      <alignment horizontal="left" vertical="center" wrapText="1"/>
    </xf>
    <xf numFmtId="0" fontId="5" fillId="11" borderId="32" xfId="0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15" borderId="3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textRotation="90" wrapText="1"/>
    </xf>
    <xf numFmtId="0" fontId="0" fillId="0" borderId="39" xfId="0" applyBorder="1" applyAlignment="1">
      <alignment horizontal="center" vertical="center" textRotation="90" wrapText="1"/>
    </xf>
    <xf numFmtId="0" fontId="0" fillId="0" borderId="28" xfId="0" applyBorder="1" applyAlignment="1">
      <alignment horizontal="center" vertical="center" textRotation="90" wrapText="1"/>
    </xf>
    <xf numFmtId="2" fontId="2" fillId="0" borderId="21" xfId="0" applyNumberFormat="1" applyFont="1" applyFill="1" applyBorder="1" applyAlignment="1">
      <alignment horizontal="left" vertical="center" wrapText="1"/>
    </xf>
    <xf numFmtId="2" fontId="2" fillId="11" borderId="10" xfId="0" applyNumberFormat="1" applyFont="1" applyFill="1" applyBorder="1" applyAlignment="1">
      <alignment horizontal="left" vertical="center" wrapText="1"/>
    </xf>
    <xf numFmtId="0" fontId="3" fillId="9" borderId="43" xfId="0" applyFont="1" applyFill="1" applyBorder="1" applyAlignment="1">
      <alignment horizontal="left" vertical="top" wrapText="1"/>
    </xf>
    <xf numFmtId="0" fontId="3" fillId="9" borderId="44" xfId="0" applyFont="1" applyFill="1" applyBorder="1" applyAlignment="1">
      <alignment horizontal="left" vertical="top" wrapText="1"/>
    </xf>
    <xf numFmtId="0" fontId="3" fillId="9" borderId="17" xfId="0" applyFont="1" applyFill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4" borderId="21" xfId="0" applyNumberFormat="1" applyFont="1" applyFill="1" applyBorder="1" applyAlignment="1">
      <alignment horizontal="center" vertical="center" wrapText="1"/>
    </xf>
    <xf numFmtId="2" fontId="2" fillId="4" borderId="32" xfId="0" applyNumberFormat="1" applyFont="1" applyFill="1" applyBorder="1" applyAlignment="1">
      <alignment horizontal="center" vertical="center" wrapText="1"/>
    </xf>
    <xf numFmtId="49" fontId="3" fillId="10" borderId="43" xfId="0" applyNumberFormat="1" applyFont="1" applyFill="1" applyBorder="1" applyAlignment="1">
      <alignment horizontal="left" vertical="top" wrapText="1"/>
    </xf>
    <xf numFmtId="49" fontId="3" fillId="10" borderId="44" xfId="0" applyNumberFormat="1" applyFont="1" applyFill="1" applyBorder="1" applyAlignment="1">
      <alignment horizontal="left" vertical="top" wrapText="1"/>
    </xf>
    <xf numFmtId="49" fontId="3" fillId="10" borderId="17" xfId="0" applyNumberFormat="1" applyFont="1" applyFill="1" applyBorder="1" applyAlignment="1">
      <alignment horizontal="left" vertical="top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textRotation="90" wrapText="1"/>
    </xf>
    <xf numFmtId="0" fontId="2" fillId="11" borderId="38" xfId="0" applyFont="1" applyFill="1" applyBorder="1" applyAlignment="1">
      <alignment horizontal="center" vertical="center" textRotation="90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44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2" fontId="3" fillId="3" borderId="20" xfId="0" applyNumberFormat="1" applyFont="1" applyFill="1" applyBorder="1" applyAlignment="1">
      <alignment horizontal="center" vertical="center"/>
    </xf>
    <xf numFmtId="2" fontId="3" fillId="3" borderId="53" xfId="0" applyNumberFormat="1" applyFont="1" applyFill="1" applyBorder="1" applyAlignment="1">
      <alignment horizontal="center" vertical="center"/>
    </xf>
    <xf numFmtId="2" fontId="3" fillId="3" borderId="64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34" fillId="0" borderId="0" xfId="0" applyFont="1" applyAlignment="1">
      <alignment horizontal="center" vertical="top" wrapText="1"/>
    </xf>
    <xf numFmtId="0" fontId="34" fillId="0" borderId="0" xfId="0" applyFont="1" applyAlignment="1">
      <alignment horizontal="center" vertical="top"/>
    </xf>
    <xf numFmtId="0" fontId="2" fillId="11" borderId="10" xfId="0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11" borderId="48" xfId="0" applyFont="1" applyFill="1" applyBorder="1" applyAlignment="1">
      <alignment horizontal="center" vertical="center" wrapText="1"/>
    </xf>
    <xf numFmtId="0" fontId="5" fillId="11" borderId="49" xfId="0" applyFont="1" applyFill="1" applyBorder="1" applyAlignment="1">
      <alignment horizontal="center" vertical="center" wrapText="1"/>
    </xf>
    <xf numFmtId="0" fontId="5" fillId="11" borderId="50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2" fillId="11" borderId="47" xfId="0" applyFont="1" applyFill="1" applyBorder="1" applyAlignment="1">
      <alignment horizontal="center" vertical="center" textRotation="90" wrapText="1"/>
    </xf>
    <xf numFmtId="0" fontId="2" fillId="11" borderId="40" xfId="0" applyFont="1" applyFill="1" applyBorder="1" applyAlignment="1">
      <alignment horizontal="center" vertical="center" textRotation="90" wrapText="1"/>
    </xf>
    <xf numFmtId="0" fontId="35" fillId="0" borderId="0" xfId="0" applyFont="1" applyAlignment="1">
      <alignment horizontal="right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8" fillId="0" borderId="53" xfId="0" applyFont="1" applyBorder="1" applyAlignment="1">
      <alignment horizontal="right" vertical="top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38" xfId="0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1" fontId="3" fillId="11" borderId="1" xfId="0" applyNumberFormat="1" applyFont="1" applyFill="1" applyBorder="1" applyAlignment="1">
      <alignment horizontal="center" vertical="center" wrapText="1"/>
    </xf>
    <xf numFmtId="2" fontId="5" fillId="11" borderId="1" xfId="0" applyNumberFormat="1" applyFont="1" applyFill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2" fontId="3" fillId="3" borderId="10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2" fontId="3" fillId="2" borderId="55" xfId="0" applyNumberFormat="1" applyFont="1" applyFill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9" fillId="16" borderId="21" xfId="0" applyFont="1" applyFill="1" applyBorder="1" applyAlignment="1">
      <alignment horizontal="center" vertical="center"/>
    </xf>
    <xf numFmtId="0" fontId="12" fillId="16" borderId="32" xfId="0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left" vertical="center" wrapText="1"/>
    </xf>
    <xf numFmtId="2" fontId="3" fillId="3" borderId="31" xfId="0" applyNumberFormat="1" applyFont="1" applyFill="1" applyBorder="1" applyAlignment="1">
      <alignment horizontal="center" vertical="center"/>
    </xf>
    <xf numFmtId="2" fontId="3" fillId="3" borderId="45" xfId="0" applyNumberFormat="1" applyFont="1" applyFill="1" applyBorder="1" applyAlignment="1">
      <alignment horizontal="center" vertical="center"/>
    </xf>
    <xf numFmtId="2" fontId="3" fillId="3" borderId="54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1" fillId="0" borderId="32" xfId="0" applyFont="1" applyFill="1" applyBorder="1" applyAlignment="1">
      <alignment horizontal="left" vertical="center" wrapText="1"/>
    </xf>
    <xf numFmtId="1" fontId="0" fillId="16" borderId="32" xfId="0" applyNumberFormat="1" applyFill="1" applyBorder="1" applyAlignment="1">
      <alignment horizontal="center" vertical="center"/>
    </xf>
    <xf numFmtId="2" fontId="5" fillId="11" borderId="21" xfId="0" applyNumberFormat="1" applyFont="1" applyFill="1" applyBorder="1" applyAlignment="1">
      <alignment horizontal="left" vertical="center" wrapText="1"/>
    </xf>
    <xf numFmtId="0" fontId="31" fillId="11" borderId="21" xfId="0" applyFont="1" applyFill="1" applyBorder="1" applyAlignment="1">
      <alignment horizontal="left" vertical="center" wrapText="1"/>
    </xf>
    <xf numFmtId="0" fontId="31" fillId="11" borderId="32" xfId="0" applyFont="1" applyFill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2" fontId="5" fillId="0" borderId="21" xfId="0" applyNumberFormat="1" applyFont="1" applyBorder="1" applyAlignment="1">
      <alignment horizontal="center" vertical="center"/>
    </xf>
    <xf numFmtId="1" fontId="6" fillId="0" borderId="32" xfId="0" applyNumberFormat="1" applyFont="1" applyBorder="1" applyAlignment="1">
      <alignment horizontal="center" vertical="center"/>
    </xf>
    <xf numFmtId="1" fontId="6" fillId="11" borderId="1" xfId="0" applyNumberFormat="1" applyFont="1" applyFill="1" applyBorder="1" applyAlignment="1">
      <alignment horizontal="center" vertical="center"/>
    </xf>
    <xf numFmtId="1" fontId="6" fillId="11" borderId="21" xfId="0" applyNumberFormat="1" applyFont="1" applyFill="1" applyBorder="1" applyAlignment="1">
      <alignment horizontal="center" vertical="center"/>
    </xf>
    <xf numFmtId="1" fontId="6" fillId="11" borderId="32" xfId="0" applyNumberFormat="1" applyFont="1" applyFill="1" applyBorder="1" applyAlignment="1">
      <alignment horizontal="center" vertical="center"/>
    </xf>
    <xf numFmtId="0" fontId="0" fillId="16" borderId="32" xfId="0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/>
    </xf>
    <xf numFmtId="1" fontId="3" fillId="11" borderId="32" xfId="0" applyNumberFormat="1" applyFont="1" applyFill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 wrapText="1"/>
    </xf>
    <xf numFmtId="2" fontId="2" fillId="11" borderId="21" xfId="0" applyNumberFormat="1" applyFont="1" applyFill="1" applyBorder="1" applyAlignment="1">
      <alignment horizontal="center" vertical="center" wrapText="1"/>
    </xf>
    <xf numFmtId="2" fontId="2" fillId="11" borderId="32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1" fontId="3" fillId="2" borderId="47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2" fontId="4" fillId="3" borderId="59" xfId="0" applyNumberFormat="1" applyFont="1" applyFill="1" applyBorder="1" applyAlignment="1">
      <alignment horizontal="left" vertical="center" wrapText="1"/>
    </xf>
    <xf numFmtId="2" fontId="4" fillId="3" borderId="60" xfId="0" applyNumberFormat="1" applyFont="1" applyFill="1" applyBorder="1" applyAlignment="1">
      <alignment horizontal="left" vertical="center" wrapText="1"/>
    </xf>
    <xf numFmtId="2" fontId="4" fillId="3" borderId="8" xfId="0" applyNumberFormat="1" applyFont="1" applyFill="1" applyBorder="1" applyAlignment="1">
      <alignment horizontal="left" vertical="center" wrapText="1"/>
    </xf>
    <xf numFmtId="2" fontId="4" fillId="3" borderId="33" xfId="0" applyNumberFormat="1" applyFont="1" applyFill="1" applyBorder="1" applyAlignment="1">
      <alignment horizontal="left" vertical="center" wrapText="1"/>
    </xf>
    <xf numFmtId="2" fontId="4" fillId="3" borderId="61" xfId="0" applyNumberFormat="1" applyFont="1" applyFill="1" applyBorder="1" applyAlignment="1">
      <alignment horizontal="left" vertical="center" wrapText="1"/>
    </xf>
    <xf numFmtId="2" fontId="4" fillId="3" borderId="41" xfId="0" applyNumberFormat="1" applyFont="1" applyFill="1" applyBorder="1" applyAlignment="1">
      <alignment horizontal="left" vertical="center" wrapText="1"/>
    </xf>
    <xf numFmtId="1" fontId="2" fillId="4" borderId="1" xfId="0" applyNumberFormat="1" applyFont="1" applyFill="1" applyBorder="1" applyAlignment="1">
      <alignment horizontal="center" vertical="center"/>
    </xf>
    <xf numFmtId="1" fontId="2" fillId="4" borderId="21" xfId="0" applyNumberFormat="1" applyFont="1" applyFill="1" applyBorder="1" applyAlignment="1">
      <alignment horizontal="center" vertical="center"/>
    </xf>
    <xf numFmtId="1" fontId="2" fillId="4" borderId="32" xfId="0" applyNumberFormat="1" applyFont="1" applyFill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/>
    </xf>
    <xf numFmtId="2" fontId="2" fillId="11" borderId="32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 wrapText="1"/>
    </xf>
    <xf numFmtId="2" fontId="22" fillId="0" borderId="21" xfId="0" applyNumberFormat="1" applyFont="1" applyFill="1" applyBorder="1" applyAlignment="1">
      <alignment horizontal="center" vertical="center" wrapText="1"/>
    </xf>
    <xf numFmtId="2" fontId="22" fillId="0" borderId="32" xfId="0" applyNumberFormat="1" applyFont="1" applyFill="1" applyBorder="1" applyAlignment="1">
      <alignment horizontal="center" vertical="center" wrapText="1"/>
    </xf>
    <xf numFmtId="165" fontId="2" fillId="11" borderId="1" xfId="0" applyNumberFormat="1" applyFont="1" applyFill="1" applyBorder="1" applyAlignment="1">
      <alignment horizontal="center" vertical="center"/>
    </xf>
    <xf numFmtId="165" fontId="2" fillId="11" borderId="32" xfId="0" applyNumberFormat="1" applyFont="1" applyFill="1" applyBorder="1" applyAlignment="1">
      <alignment horizontal="center" vertical="center"/>
    </xf>
    <xf numFmtId="2" fontId="6" fillId="2" borderId="56" xfId="1" applyNumberFormat="1" applyFont="1" applyFill="1" applyBorder="1" applyAlignment="1">
      <alignment horizontal="center" vertical="center" wrapText="1"/>
    </xf>
    <xf numFmtId="2" fontId="6" fillId="2" borderId="52" xfId="1" applyNumberFormat="1" applyFont="1" applyFill="1" applyBorder="1" applyAlignment="1">
      <alignment horizontal="center" vertical="center" wrapText="1"/>
    </xf>
    <xf numFmtId="2" fontId="6" fillId="2" borderId="47" xfId="1" applyNumberFormat="1" applyFont="1" applyFill="1" applyBorder="1" applyAlignment="1">
      <alignment horizontal="center" vertical="center" wrapText="1"/>
    </xf>
    <xf numFmtId="2" fontId="6" fillId="2" borderId="10" xfId="1" applyNumberFormat="1" applyFont="1" applyFill="1" applyBorder="1" applyAlignment="1">
      <alignment horizontal="center" vertical="center" wrapText="1"/>
    </xf>
    <xf numFmtId="2" fontId="6" fillId="2" borderId="40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2" borderId="55" xfId="1" applyNumberFormat="1" applyFont="1" applyFill="1" applyBorder="1" applyAlignment="1">
      <alignment horizontal="center" vertical="center" wrapText="1"/>
    </xf>
    <xf numFmtId="2" fontId="6" fillId="2" borderId="5" xfId="1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2" fontId="6" fillId="7" borderId="35" xfId="1" applyNumberFormat="1" applyFont="1" applyFill="1" applyBorder="1" applyAlignment="1">
      <alignment horizontal="center" vertical="center" wrapText="1"/>
    </xf>
    <xf numFmtId="2" fontId="6" fillId="7" borderId="58" xfId="1" applyNumberFormat="1" applyFont="1" applyFill="1" applyBorder="1" applyAlignment="1">
      <alignment horizontal="center" vertical="center" wrapText="1"/>
    </xf>
    <xf numFmtId="2" fontId="6" fillId="7" borderId="10" xfId="1" applyNumberFormat="1" applyFont="1" applyFill="1" applyBorder="1" applyAlignment="1">
      <alignment horizontal="left" vertical="center"/>
    </xf>
    <xf numFmtId="2" fontId="6" fillId="7" borderId="10" xfId="1" applyNumberFormat="1" applyFont="1" applyFill="1" applyBorder="1" applyAlignment="1">
      <alignment horizontal="left" vertical="center" wrapText="1"/>
    </xf>
    <xf numFmtId="2" fontId="6" fillId="7" borderId="52" xfId="1" applyNumberFormat="1" applyFont="1" applyFill="1" applyBorder="1" applyAlignment="1">
      <alignment horizontal="left" vertical="center" wrapText="1"/>
    </xf>
    <xf numFmtId="2" fontId="3" fillId="2" borderId="16" xfId="0" applyNumberFormat="1" applyFont="1" applyFill="1" applyBorder="1" applyAlignment="1">
      <alignment horizontal="center" vertical="center"/>
    </xf>
    <xf numFmtId="2" fontId="3" fillId="2" borderId="53" xfId="0" applyNumberFormat="1" applyFont="1" applyFill="1" applyBorder="1" applyAlignment="1">
      <alignment horizontal="center" vertical="center"/>
    </xf>
    <xf numFmtId="2" fontId="3" fillId="15" borderId="62" xfId="0" applyNumberFormat="1" applyFont="1" applyFill="1" applyBorder="1" applyAlignment="1">
      <alignment horizontal="center" vertical="center"/>
    </xf>
    <xf numFmtId="2" fontId="3" fillId="2" borderId="63" xfId="0" applyNumberFormat="1" applyFont="1" applyFill="1" applyBorder="1" applyAlignment="1">
      <alignment horizontal="center" vertical="center"/>
    </xf>
    <xf numFmtId="2" fontId="6" fillId="7" borderId="30" xfId="1" applyNumberFormat="1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2" fontId="3" fillId="6" borderId="43" xfId="0" applyNumberFormat="1" applyFont="1" applyFill="1" applyBorder="1" applyAlignment="1">
      <alignment horizontal="center" vertical="center"/>
    </xf>
    <xf numFmtId="2" fontId="3" fillId="6" borderId="44" xfId="0" applyNumberFormat="1" applyFont="1" applyFill="1" applyBorder="1" applyAlignment="1">
      <alignment horizontal="center" vertical="center"/>
    </xf>
    <xf numFmtId="2" fontId="6" fillId="7" borderId="30" xfId="1" applyNumberFormat="1" applyFont="1" applyFill="1" applyBorder="1" applyAlignment="1">
      <alignment horizontal="left" vertical="center" wrapText="1"/>
    </xf>
    <xf numFmtId="2" fontId="6" fillId="7" borderId="13" xfId="1" applyNumberFormat="1" applyFont="1" applyFill="1" applyBorder="1" applyAlignment="1">
      <alignment horizontal="left" vertical="center" wrapText="1"/>
    </xf>
    <xf numFmtId="2" fontId="6" fillId="7" borderId="12" xfId="1" applyNumberFormat="1" applyFont="1" applyFill="1" applyBorder="1" applyAlignment="1">
      <alignment horizontal="left" vertical="center" wrapText="1"/>
    </xf>
    <xf numFmtId="2" fontId="3" fillId="2" borderId="43" xfId="0" applyNumberFormat="1" applyFont="1" applyFill="1" applyBorder="1" applyAlignment="1">
      <alignment horizontal="center" vertical="center"/>
    </xf>
    <xf numFmtId="2" fontId="3" fillId="2" borderId="44" xfId="0" applyNumberFormat="1" applyFont="1" applyFill="1" applyBorder="1" applyAlignment="1">
      <alignment horizontal="center" vertical="center"/>
    </xf>
    <xf numFmtId="2" fontId="3" fillId="11" borderId="10" xfId="0" applyNumberFormat="1" applyFont="1" applyFill="1" applyBorder="1" applyAlignment="1">
      <alignment horizontal="center" vertical="center"/>
    </xf>
  </cellXfs>
  <cellStyles count="2">
    <cellStyle name="Įprastas" xfId="0" builtinId="0"/>
    <cellStyle name="Normal_3_5 Programos 1 lentele" xfId="1"/>
  </cellStyles>
  <dxfs count="1">
    <dxf>
      <font>
        <condense val="0"/>
        <extend val="0"/>
        <color auto="1"/>
      </font>
    </dxf>
  </dxfs>
  <tableStyles count="0" defaultTableStyle="TableStyleMedium9" defaultPivotStyle="PivotStyleLight16"/>
  <colors>
    <mruColors>
      <color rgb="FFCCFFFF"/>
      <color rgb="FFCCFFCC"/>
      <color rgb="FFCC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86"/>
  <sheetViews>
    <sheetView tabSelected="1" zoomScaleNormal="100" zoomScaleSheetLayoutView="85" workbookViewId="0">
      <selection activeCell="T1" sqref="T1:Y1"/>
    </sheetView>
  </sheetViews>
  <sheetFormatPr defaultRowHeight="11.25" x14ac:dyDescent="0.2"/>
  <cols>
    <col min="1" max="2" width="4.42578125" style="1" customWidth="1"/>
    <col min="3" max="3" width="4.28515625" style="1" customWidth="1"/>
    <col min="4" max="4" width="25.140625" style="1" customWidth="1"/>
    <col min="5" max="5" width="11.85546875" style="1" customWidth="1"/>
    <col min="6" max="6" width="4.42578125" style="1" customWidth="1"/>
    <col min="7" max="7" width="8.85546875" style="1" customWidth="1"/>
    <col min="8" max="8" width="9.7109375" style="1" customWidth="1"/>
    <col min="9" max="9" width="8" style="1" customWidth="1"/>
    <col min="10" max="10" width="6.42578125" style="1" customWidth="1"/>
    <col min="11" max="11" width="8" style="1" customWidth="1"/>
    <col min="12" max="12" width="8.7109375" style="1" customWidth="1"/>
    <col min="13" max="13" width="7.85546875" style="1" customWidth="1"/>
    <col min="14" max="14" width="6.42578125" style="1" customWidth="1"/>
    <col min="15" max="15" width="7.28515625" style="1" customWidth="1"/>
    <col min="16" max="16" width="9.28515625" style="1" customWidth="1"/>
    <col min="17" max="17" width="9.140625" style="1"/>
    <col min="18" max="18" width="8" style="1" customWidth="1"/>
    <col min="19" max="19" width="7.85546875" style="1" customWidth="1"/>
    <col min="20" max="20" width="8" style="1" customWidth="1"/>
    <col min="21" max="21" width="7.5703125" style="1" customWidth="1"/>
    <col min="22" max="22" width="18.28515625" style="1" customWidth="1"/>
    <col min="23" max="23" width="7.7109375" style="1" customWidth="1"/>
    <col min="24" max="25" width="7" style="1" bestFit="1" customWidth="1"/>
    <col min="26" max="16384" width="9.140625" style="1"/>
  </cols>
  <sheetData>
    <row r="1" spans="1:26" ht="48" customHeight="1" x14ac:dyDescent="0.2">
      <c r="D1" s="26"/>
      <c r="T1" s="452" t="s">
        <v>141</v>
      </c>
      <c r="U1" s="452"/>
      <c r="V1" s="452"/>
      <c r="W1" s="452"/>
      <c r="X1" s="452"/>
      <c r="Y1" s="452"/>
    </row>
    <row r="2" spans="1:26" ht="12" x14ac:dyDescent="0.2">
      <c r="A2" s="453"/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3"/>
      <c r="S2" s="453"/>
      <c r="T2" s="453"/>
      <c r="U2" s="453"/>
      <c r="V2" s="453"/>
      <c r="W2" s="453"/>
      <c r="X2" s="453"/>
      <c r="Y2" s="453"/>
    </row>
    <row r="3" spans="1:26" s="2" customFormat="1" ht="12" x14ac:dyDescent="0.2">
      <c r="A3" s="454"/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  <c r="O3" s="454"/>
      <c r="P3" s="454"/>
      <c r="Q3" s="454"/>
      <c r="R3" s="454"/>
      <c r="S3" s="454"/>
      <c r="T3" s="454"/>
      <c r="U3" s="454"/>
      <c r="V3" s="454"/>
      <c r="W3" s="454"/>
      <c r="X3" s="454"/>
      <c r="Y3" s="454"/>
    </row>
    <row r="4" spans="1:26" s="2" customFormat="1" ht="16.5" customHeight="1" x14ac:dyDescent="0.2">
      <c r="A4" s="455" t="s">
        <v>110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</row>
    <row r="5" spans="1:26" s="2" customFormat="1" ht="12.75" customHeight="1" x14ac:dyDescent="0.2">
      <c r="A5" s="456" t="s">
        <v>45</v>
      </c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456"/>
      <c r="N5" s="456"/>
      <c r="O5" s="456"/>
      <c r="P5" s="456"/>
      <c r="Q5" s="456"/>
      <c r="R5" s="456"/>
      <c r="S5" s="456"/>
      <c r="T5" s="456"/>
      <c r="U5" s="456"/>
      <c r="V5" s="456"/>
      <c r="W5" s="456"/>
      <c r="X5" s="456"/>
      <c r="Y5" s="456"/>
    </row>
    <row r="6" spans="1:26" ht="16.5" customHeight="1" x14ac:dyDescent="0.2">
      <c r="A6" s="464" t="s">
        <v>20</v>
      </c>
      <c r="B6" s="464"/>
      <c r="C6" s="464"/>
      <c r="D6" s="464"/>
      <c r="E6" s="464"/>
      <c r="F6" s="464"/>
      <c r="G6" s="464"/>
      <c r="H6" s="464"/>
      <c r="I6" s="464"/>
      <c r="J6" s="464"/>
      <c r="K6" s="464"/>
      <c r="L6" s="464"/>
      <c r="M6" s="464"/>
      <c r="N6" s="464"/>
      <c r="O6" s="464"/>
      <c r="P6" s="464"/>
      <c r="Q6" s="464"/>
      <c r="R6" s="464"/>
      <c r="S6" s="464"/>
      <c r="T6" s="464"/>
      <c r="U6" s="464"/>
      <c r="V6" s="464"/>
      <c r="W6" s="464"/>
      <c r="X6" s="464"/>
      <c r="Y6" s="464"/>
    </row>
    <row r="7" spans="1:26" ht="12.75" customHeight="1" x14ac:dyDescent="0.25">
      <c r="A7" s="467" t="s">
        <v>89</v>
      </c>
      <c r="B7" s="467"/>
      <c r="C7" s="467"/>
      <c r="D7" s="467"/>
      <c r="E7" s="467"/>
      <c r="F7" s="467"/>
      <c r="G7" s="467"/>
      <c r="H7" s="467"/>
      <c r="I7" s="467"/>
      <c r="J7" s="467"/>
      <c r="K7" s="467"/>
      <c r="L7" s="467"/>
      <c r="M7" s="467"/>
      <c r="N7" s="467"/>
      <c r="O7" s="467"/>
      <c r="P7" s="467"/>
      <c r="Q7" s="467"/>
      <c r="R7" s="467"/>
      <c r="S7" s="467"/>
      <c r="T7" s="467"/>
      <c r="U7" s="467"/>
      <c r="V7" s="467"/>
      <c r="W7" s="467"/>
      <c r="X7" s="467"/>
      <c r="Y7" s="467"/>
    </row>
    <row r="8" spans="1:26" ht="12.75" thickBot="1" x14ac:dyDescent="0.25">
      <c r="A8" s="475" t="s">
        <v>61</v>
      </c>
      <c r="B8" s="475"/>
      <c r="C8" s="475"/>
      <c r="D8" s="475"/>
      <c r="E8" s="475"/>
      <c r="F8" s="475"/>
      <c r="G8" s="475"/>
      <c r="H8" s="475"/>
      <c r="I8" s="475"/>
      <c r="J8" s="475"/>
      <c r="K8" s="475"/>
      <c r="L8" s="475"/>
      <c r="M8" s="475"/>
      <c r="N8" s="475"/>
      <c r="O8" s="475"/>
      <c r="P8" s="475"/>
      <c r="Q8" s="475"/>
      <c r="R8" s="475"/>
      <c r="S8" s="475"/>
      <c r="T8" s="475"/>
      <c r="U8" s="475"/>
      <c r="V8" s="475"/>
      <c r="W8" s="475"/>
      <c r="X8" s="475"/>
      <c r="Y8" s="475"/>
    </row>
    <row r="9" spans="1:26" ht="23.25" customHeight="1" x14ac:dyDescent="0.2">
      <c r="A9" s="478" t="s">
        <v>0</v>
      </c>
      <c r="B9" s="432" t="s">
        <v>1</v>
      </c>
      <c r="C9" s="432" t="s">
        <v>2</v>
      </c>
      <c r="D9" s="435" t="s">
        <v>3</v>
      </c>
      <c r="E9" s="470" t="s">
        <v>4</v>
      </c>
      <c r="F9" s="432" t="s">
        <v>5</v>
      </c>
      <c r="G9" s="415" t="s">
        <v>6</v>
      </c>
      <c r="H9" s="461" t="s">
        <v>102</v>
      </c>
      <c r="I9" s="462"/>
      <c r="J9" s="462"/>
      <c r="K9" s="463"/>
      <c r="L9" s="458" t="s">
        <v>91</v>
      </c>
      <c r="M9" s="459"/>
      <c r="N9" s="459"/>
      <c r="O9" s="460"/>
      <c r="P9" s="461" t="s">
        <v>103</v>
      </c>
      <c r="Q9" s="462"/>
      <c r="R9" s="462"/>
      <c r="S9" s="463"/>
      <c r="T9" s="430" t="s">
        <v>104</v>
      </c>
      <c r="U9" s="430" t="s">
        <v>105</v>
      </c>
      <c r="V9" s="443" t="s">
        <v>21</v>
      </c>
      <c r="W9" s="444"/>
      <c r="X9" s="444"/>
      <c r="Y9" s="445"/>
    </row>
    <row r="10" spans="1:26" ht="22.5" customHeight="1" x14ac:dyDescent="0.2">
      <c r="A10" s="479"/>
      <c r="B10" s="433"/>
      <c r="C10" s="433"/>
      <c r="D10" s="436"/>
      <c r="E10" s="471"/>
      <c r="F10" s="433"/>
      <c r="G10" s="416"/>
      <c r="H10" s="465" t="s">
        <v>7</v>
      </c>
      <c r="I10" s="457" t="s">
        <v>8</v>
      </c>
      <c r="J10" s="457"/>
      <c r="K10" s="438" t="s">
        <v>9</v>
      </c>
      <c r="L10" s="468" t="s">
        <v>7</v>
      </c>
      <c r="M10" s="449" t="s">
        <v>8</v>
      </c>
      <c r="N10" s="449"/>
      <c r="O10" s="476" t="s">
        <v>9</v>
      </c>
      <c r="P10" s="465" t="s">
        <v>7</v>
      </c>
      <c r="Q10" s="457" t="s">
        <v>8</v>
      </c>
      <c r="R10" s="457"/>
      <c r="S10" s="438" t="s">
        <v>9</v>
      </c>
      <c r="T10" s="431"/>
      <c r="U10" s="431"/>
      <c r="V10" s="473" t="s">
        <v>46</v>
      </c>
      <c r="W10" s="449" t="s">
        <v>10</v>
      </c>
      <c r="X10" s="449"/>
      <c r="Y10" s="450"/>
    </row>
    <row r="11" spans="1:26" ht="93" customHeight="1" thickBot="1" x14ac:dyDescent="0.25">
      <c r="A11" s="480"/>
      <c r="B11" s="434"/>
      <c r="C11" s="434"/>
      <c r="D11" s="437"/>
      <c r="E11" s="472"/>
      <c r="F11" s="434"/>
      <c r="G11" s="417"/>
      <c r="H11" s="466"/>
      <c r="I11" s="142" t="s">
        <v>7</v>
      </c>
      <c r="J11" s="142" t="s">
        <v>11</v>
      </c>
      <c r="K11" s="439"/>
      <c r="L11" s="469"/>
      <c r="M11" s="6" t="s">
        <v>7</v>
      </c>
      <c r="N11" s="7" t="s">
        <v>11</v>
      </c>
      <c r="O11" s="477"/>
      <c r="P11" s="466"/>
      <c r="Q11" s="142" t="s">
        <v>7</v>
      </c>
      <c r="R11" s="142" t="s">
        <v>11</v>
      </c>
      <c r="S11" s="439"/>
      <c r="T11" s="431"/>
      <c r="U11" s="431"/>
      <c r="V11" s="474"/>
      <c r="W11" s="13" t="s">
        <v>106</v>
      </c>
      <c r="X11" s="13" t="s">
        <v>90</v>
      </c>
      <c r="Y11" s="14" t="s">
        <v>107</v>
      </c>
    </row>
    <row r="12" spans="1:26" ht="13.5" customHeight="1" thickBot="1" x14ac:dyDescent="0.25">
      <c r="A12" s="427" t="s">
        <v>62</v>
      </c>
      <c r="B12" s="428"/>
      <c r="C12" s="428"/>
      <c r="D12" s="428"/>
      <c r="E12" s="428"/>
      <c r="F12" s="428"/>
      <c r="G12" s="428"/>
      <c r="H12" s="428"/>
      <c r="I12" s="428"/>
      <c r="J12" s="428"/>
      <c r="K12" s="428"/>
      <c r="L12" s="428"/>
      <c r="M12" s="428"/>
      <c r="N12" s="428"/>
      <c r="O12" s="428"/>
      <c r="P12" s="428"/>
      <c r="Q12" s="428"/>
      <c r="R12" s="428"/>
      <c r="S12" s="428"/>
      <c r="T12" s="428"/>
      <c r="U12" s="428"/>
      <c r="V12" s="428"/>
      <c r="W12" s="428"/>
      <c r="X12" s="428"/>
      <c r="Y12" s="429"/>
      <c r="Z12" s="3"/>
    </row>
    <row r="13" spans="1:26" ht="13.5" customHeight="1" thickBot="1" x14ac:dyDescent="0.25">
      <c r="A13" s="420" t="s">
        <v>29</v>
      </c>
      <c r="B13" s="421"/>
      <c r="C13" s="421"/>
      <c r="D13" s="421"/>
      <c r="E13" s="421"/>
      <c r="F13" s="421"/>
      <c r="G13" s="421"/>
      <c r="H13" s="421"/>
      <c r="I13" s="421"/>
      <c r="J13" s="421"/>
      <c r="K13" s="421"/>
      <c r="L13" s="421"/>
      <c r="M13" s="421"/>
      <c r="N13" s="421"/>
      <c r="O13" s="421"/>
      <c r="P13" s="421"/>
      <c r="Q13" s="421"/>
      <c r="R13" s="421"/>
      <c r="S13" s="421"/>
      <c r="T13" s="421"/>
      <c r="U13" s="421"/>
      <c r="V13" s="421"/>
      <c r="W13" s="421"/>
      <c r="X13" s="421"/>
      <c r="Y13" s="422"/>
      <c r="Z13" s="3"/>
    </row>
    <row r="14" spans="1:26" ht="15" customHeight="1" thickBot="1" x14ac:dyDescent="0.25">
      <c r="A14" s="8" t="s">
        <v>16</v>
      </c>
      <c r="B14" s="440" t="s">
        <v>35</v>
      </c>
      <c r="C14" s="441"/>
      <c r="D14" s="441"/>
      <c r="E14" s="441"/>
      <c r="F14" s="441"/>
      <c r="G14" s="441"/>
      <c r="H14" s="441"/>
      <c r="I14" s="441"/>
      <c r="J14" s="441"/>
      <c r="K14" s="441"/>
      <c r="L14" s="441"/>
      <c r="M14" s="441"/>
      <c r="N14" s="441"/>
      <c r="O14" s="441"/>
      <c r="P14" s="441"/>
      <c r="Q14" s="441"/>
      <c r="R14" s="441"/>
      <c r="S14" s="441"/>
      <c r="T14" s="441"/>
      <c r="U14" s="441"/>
      <c r="V14" s="441"/>
      <c r="W14" s="441"/>
      <c r="X14" s="441"/>
      <c r="Y14" s="442"/>
      <c r="Z14" s="3"/>
    </row>
    <row r="15" spans="1:26" ht="15" customHeight="1" thickBot="1" x14ac:dyDescent="0.25">
      <c r="A15" s="9" t="s">
        <v>16</v>
      </c>
      <c r="B15" s="10" t="s">
        <v>16</v>
      </c>
      <c r="C15" s="396" t="s">
        <v>75</v>
      </c>
      <c r="D15" s="397"/>
      <c r="E15" s="397"/>
      <c r="F15" s="397"/>
      <c r="G15" s="397"/>
      <c r="H15" s="397"/>
      <c r="I15" s="397"/>
      <c r="J15" s="397"/>
      <c r="K15" s="397"/>
      <c r="L15" s="397"/>
      <c r="M15" s="397"/>
      <c r="N15" s="397"/>
      <c r="O15" s="397"/>
      <c r="P15" s="397"/>
      <c r="Q15" s="397"/>
      <c r="R15" s="397"/>
      <c r="S15" s="397"/>
      <c r="T15" s="397"/>
      <c r="U15" s="397"/>
      <c r="V15" s="397"/>
      <c r="W15" s="397"/>
      <c r="X15" s="397"/>
      <c r="Y15" s="398"/>
      <c r="Z15" s="3"/>
    </row>
    <row r="16" spans="1:26" ht="12.75" customHeight="1" x14ac:dyDescent="0.2">
      <c r="A16" s="412" t="s">
        <v>16</v>
      </c>
      <c r="B16" s="363" t="s">
        <v>16</v>
      </c>
      <c r="C16" s="423">
        <v>3</v>
      </c>
      <c r="D16" s="366" t="s">
        <v>134</v>
      </c>
      <c r="E16" s="400" t="s">
        <v>57</v>
      </c>
      <c r="F16" s="399">
        <v>9</v>
      </c>
      <c r="G16" s="90" t="s">
        <v>25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178">
        <v>0</v>
      </c>
      <c r="Q16" s="30">
        <v>0</v>
      </c>
      <c r="R16" s="30">
        <v>0</v>
      </c>
      <c r="S16" s="30">
        <v>0</v>
      </c>
      <c r="T16" s="32">
        <v>0</v>
      </c>
      <c r="U16" s="32">
        <v>0</v>
      </c>
      <c r="V16" s="400" t="s">
        <v>111</v>
      </c>
      <c r="W16" s="411">
        <v>5</v>
      </c>
      <c r="X16" s="403">
        <v>8</v>
      </c>
      <c r="Y16" s="403">
        <v>9</v>
      </c>
      <c r="Z16" s="3"/>
    </row>
    <row r="17" spans="1:26" ht="12.75" customHeight="1" x14ac:dyDescent="0.2">
      <c r="A17" s="413"/>
      <c r="B17" s="333"/>
      <c r="C17" s="348"/>
      <c r="D17" s="192"/>
      <c r="E17" s="401"/>
      <c r="F17" s="351"/>
      <c r="G17" s="105" t="s">
        <v>81</v>
      </c>
      <c r="H17" s="30">
        <v>274.95</v>
      </c>
      <c r="I17" s="30">
        <v>274.95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180">
        <v>295</v>
      </c>
      <c r="Q17" s="127">
        <v>275</v>
      </c>
      <c r="R17" s="124">
        <v>0</v>
      </c>
      <c r="S17" s="124">
        <v>20</v>
      </c>
      <c r="T17" s="32">
        <v>0</v>
      </c>
      <c r="U17" s="32">
        <v>0</v>
      </c>
      <c r="V17" s="401"/>
      <c r="W17" s="406"/>
      <c r="X17" s="404"/>
      <c r="Y17" s="404"/>
      <c r="Z17" s="3"/>
    </row>
    <row r="18" spans="1:26" ht="13.5" customHeight="1" x14ac:dyDescent="0.2">
      <c r="A18" s="413"/>
      <c r="B18" s="333"/>
      <c r="C18" s="348"/>
      <c r="D18" s="192"/>
      <c r="E18" s="401"/>
      <c r="F18" s="351"/>
      <c r="G18" s="91" t="s">
        <v>56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179">
        <v>0</v>
      </c>
      <c r="Q18" s="30">
        <v>0</v>
      </c>
      <c r="R18" s="30">
        <v>0</v>
      </c>
      <c r="S18" s="30">
        <v>0</v>
      </c>
      <c r="T18" s="32">
        <v>0</v>
      </c>
      <c r="U18" s="32">
        <v>0</v>
      </c>
      <c r="V18" s="401"/>
      <c r="W18" s="406"/>
      <c r="X18" s="404"/>
      <c r="Y18" s="404"/>
      <c r="Z18" s="3"/>
    </row>
    <row r="19" spans="1:26" ht="13.5" customHeight="1" x14ac:dyDescent="0.2">
      <c r="A19" s="413"/>
      <c r="B19" s="333"/>
      <c r="C19" s="348"/>
      <c r="D19" s="192"/>
      <c r="E19" s="401"/>
      <c r="F19" s="351"/>
      <c r="G19" s="91" t="s">
        <v>86</v>
      </c>
      <c r="H19" s="30">
        <v>432.94</v>
      </c>
      <c r="I19" s="30">
        <v>432.94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178">
        <v>0</v>
      </c>
      <c r="Q19" s="127">
        <v>0</v>
      </c>
      <c r="R19" s="30">
        <v>0</v>
      </c>
      <c r="S19" s="30">
        <v>0</v>
      </c>
      <c r="T19" s="32">
        <v>0</v>
      </c>
      <c r="U19" s="32">
        <v>0</v>
      </c>
      <c r="V19" s="401"/>
      <c r="W19" s="406"/>
      <c r="X19" s="404"/>
      <c r="Y19" s="404"/>
      <c r="Z19" s="3"/>
    </row>
    <row r="20" spans="1:26" ht="18.75" customHeight="1" x14ac:dyDescent="0.2">
      <c r="A20" s="414"/>
      <c r="B20" s="364"/>
      <c r="C20" s="284"/>
      <c r="D20" s="249"/>
      <c r="E20" s="402"/>
      <c r="F20" s="352"/>
      <c r="G20" s="85" t="s">
        <v>27</v>
      </c>
      <c r="H20" s="34">
        <f>H16+H17+H18+H19</f>
        <v>707.89</v>
      </c>
      <c r="I20" s="34">
        <f t="shared" ref="I20:T20" si="0">I16+I17+I18+I19</f>
        <v>707.89</v>
      </c>
      <c r="J20" s="34">
        <f t="shared" si="0"/>
        <v>0</v>
      </c>
      <c r="K20" s="34">
        <f t="shared" si="0"/>
        <v>0</v>
      </c>
      <c r="L20" s="34">
        <f t="shared" si="0"/>
        <v>0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34">
        <f t="shared" si="0"/>
        <v>295</v>
      </c>
      <c r="Q20" s="34">
        <f t="shared" si="0"/>
        <v>275</v>
      </c>
      <c r="R20" s="34">
        <f t="shared" si="0"/>
        <v>0</v>
      </c>
      <c r="S20" s="34">
        <f t="shared" si="0"/>
        <v>20</v>
      </c>
      <c r="T20" s="34">
        <f t="shared" si="0"/>
        <v>0</v>
      </c>
      <c r="U20" s="34">
        <f t="shared" ref="U20" si="1">U16+U17+U18+U19</f>
        <v>0</v>
      </c>
      <c r="V20" s="402"/>
      <c r="W20" s="287"/>
      <c r="X20" s="405"/>
      <c r="Y20" s="405"/>
      <c r="Z20" s="3"/>
    </row>
    <row r="21" spans="1:26" ht="14.25" customHeight="1" x14ac:dyDescent="0.2">
      <c r="A21" s="394" t="s">
        <v>16</v>
      </c>
      <c r="B21" s="328">
        <v>1</v>
      </c>
      <c r="C21" s="365">
        <v>26</v>
      </c>
      <c r="D21" s="419" t="s">
        <v>73</v>
      </c>
      <c r="E21" s="252" t="s">
        <v>83</v>
      </c>
      <c r="F21" s="350" t="s">
        <v>22</v>
      </c>
      <c r="G21" s="93" t="s">
        <v>48</v>
      </c>
      <c r="H21" s="37">
        <v>16.39</v>
      </c>
      <c r="I21" s="37">
        <v>16.39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98">
        <v>0</v>
      </c>
      <c r="S21" s="98">
        <v>0</v>
      </c>
      <c r="T21" s="38">
        <v>0</v>
      </c>
      <c r="U21" s="38">
        <v>0</v>
      </c>
      <c r="V21" s="424" t="s">
        <v>111</v>
      </c>
      <c r="W21" s="286">
        <v>1</v>
      </c>
      <c r="X21" s="286">
        <v>0</v>
      </c>
      <c r="Y21" s="306">
        <v>0</v>
      </c>
      <c r="Z21" s="3"/>
    </row>
    <row r="22" spans="1:26" ht="15" customHeight="1" x14ac:dyDescent="0.2">
      <c r="A22" s="394"/>
      <c r="B22" s="328"/>
      <c r="C22" s="365"/>
      <c r="D22" s="419"/>
      <c r="E22" s="252"/>
      <c r="F22" s="350"/>
      <c r="G22" s="92" t="s">
        <v>26</v>
      </c>
      <c r="H22" s="37">
        <v>8.1999999999999993</v>
      </c>
      <c r="I22" s="37">
        <v>8.1999999999999993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84">
        <v>0</v>
      </c>
      <c r="Q22" s="84">
        <v>0</v>
      </c>
      <c r="R22" s="37">
        <v>0</v>
      </c>
      <c r="S22" s="37">
        <v>0</v>
      </c>
      <c r="T22" s="38">
        <v>0</v>
      </c>
      <c r="U22" s="38">
        <v>0</v>
      </c>
      <c r="V22" s="425"/>
      <c r="W22" s="406"/>
      <c r="X22" s="406"/>
      <c r="Y22" s="306"/>
      <c r="Z22" s="3"/>
    </row>
    <row r="23" spans="1:26" ht="21" customHeight="1" x14ac:dyDescent="0.2">
      <c r="A23" s="394"/>
      <c r="B23" s="328"/>
      <c r="C23" s="365"/>
      <c r="D23" s="419"/>
      <c r="E23" s="252"/>
      <c r="F23" s="350"/>
      <c r="G23" s="85" t="s">
        <v>12</v>
      </c>
      <c r="H23" s="34">
        <f>H21+H22</f>
        <v>24.59</v>
      </c>
      <c r="I23" s="34">
        <f t="shared" ref="I23:U23" si="2">I21+I22</f>
        <v>24.59</v>
      </c>
      <c r="J23" s="34">
        <f t="shared" si="2"/>
        <v>0</v>
      </c>
      <c r="K23" s="34">
        <f t="shared" si="2"/>
        <v>0</v>
      </c>
      <c r="L23" s="34">
        <f t="shared" si="2"/>
        <v>0</v>
      </c>
      <c r="M23" s="34">
        <f t="shared" si="2"/>
        <v>0</v>
      </c>
      <c r="N23" s="34">
        <f t="shared" si="2"/>
        <v>0</v>
      </c>
      <c r="O23" s="34">
        <f t="shared" si="2"/>
        <v>0</v>
      </c>
      <c r="P23" s="34">
        <f t="shared" si="2"/>
        <v>0</v>
      </c>
      <c r="Q23" s="34">
        <f t="shared" si="2"/>
        <v>0</v>
      </c>
      <c r="R23" s="34">
        <f t="shared" si="2"/>
        <v>0</v>
      </c>
      <c r="S23" s="34">
        <f t="shared" si="2"/>
        <v>0</v>
      </c>
      <c r="T23" s="34">
        <f t="shared" si="2"/>
        <v>0</v>
      </c>
      <c r="U23" s="34">
        <f t="shared" si="2"/>
        <v>0</v>
      </c>
      <c r="V23" s="426"/>
      <c r="W23" s="287"/>
      <c r="X23" s="287"/>
      <c r="Y23" s="306"/>
      <c r="Z23" s="181"/>
    </row>
    <row r="24" spans="1:26" ht="19.5" customHeight="1" x14ac:dyDescent="0.2">
      <c r="A24" s="206">
        <v>1</v>
      </c>
      <c r="B24" s="382">
        <v>1</v>
      </c>
      <c r="C24" s="407">
        <v>28</v>
      </c>
      <c r="D24" s="307" t="s">
        <v>82</v>
      </c>
      <c r="E24" s="281" t="s">
        <v>84</v>
      </c>
      <c r="F24" s="237">
        <v>9</v>
      </c>
      <c r="G24" s="93" t="s">
        <v>25</v>
      </c>
      <c r="H24" s="84">
        <v>152.19999999999999</v>
      </c>
      <c r="I24" s="84">
        <v>152.19999999999999</v>
      </c>
      <c r="J24" s="84">
        <v>0</v>
      </c>
      <c r="K24" s="84">
        <v>0</v>
      </c>
      <c r="L24" s="84">
        <v>15.43</v>
      </c>
      <c r="M24" s="84">
        <v>15.43</v>
      </c>
      <c r="N24" s="84">
        <v>0</v>
      </c>
      <c r="O24" s="84">
        <v>0</v>
      </c>
      <c r="P24" s="84">
        <v>8.9</v>
      </c>
      <c r="Q24" s="84">
        <v>8.9</v>
      </c>
      <c r="R24" s="84">
        <v>0</v>
      </c>
      <c r="S24" s="84">
        <v>0</v>
      </c>
      <c r="T24" s="84">
        <v>0</v>
      </c>
      <c r="U24" s="84">
        <v>0</v>
      </c>
      <c r="V24" s="281" t="s">
        <v>111</v>
      </c>
      <c r="W24" s="255">
        <v>1</v>
      </c>
      <c r="X24" s="255">
        <v>0</v>
      </c>
      <c r="Y24" s="255">
        <v>0</v>
      </c>
      <c r="Z24" s="3"/>
    </row>
    <row r="25" spans="1:26" ht="17.25" customHeight="1" x14ac:dyDescent="0.2">
      <c r="A25" s="207"/>
      <c r="B25" s="393"/>
      <c r="C25" s="408"/>
      <c r="D25" s="409"/>
      <c r="E25" s="282"/>
      <c r="F25" s="238"/>
      <c r="G25" s="93" t="s">
        <v>48</v>
      </c>
      <c r="H25" s="84">
        <v>13.4</v>
      </c>
      <c r="I25" s="84">
        <v>13.4</v>
      </c>
      <c r="J25" s="84">
        <v>0</v>
      </c>
      <c r="K25" s="84">
        <v>0</v>
      </c>
      <c r="L25" s="84">
        <v>1.37</v>
      </c>
      <c r="M25" s="84">
        <v>1.37</v>
      </c>
      <c r="N25" s="84">
        <v>0</v>
      </c>
      <c r="O25" s="84">
        <v>0</v>
      </c>
      <c r="P25" s="84">
        <v>0.8</v>
      </c>
      <c r="Q25" s="84">
        <v>0.8</v>
      </c>
      <c r="R25" s="84">
        <v>0</v>
      </c>
      <c r="S25" s="84">
        <v>0</v>
      </c>
      <c r="T25" s="84">
        <v>0</v>
      </c>
      <c r="U25" s="84">
        <v>0</v>
      </c>
      <c r="V25" s="282"/>
      <c r="W25" s="255"/>
      <c r="X25" s="255"/>
      <c r="Y25" s="255"/>
      <c r="Z25" s="3"/>
    </row>
    <row r="26" spans="1:26" ht="15.75" customHeight="1" x14ac:dyDescent="0.2">
      <c r="A26" s="387"/>
      <c r="B26" s="200"/>
      <c r="C26" s="279"/>
      <c r="D26" s="409"/>
      <c r="E26" s="282"/>
      <c r="F26" s="318"/>
      <c r="G26" s="93" t="s">
        <v>26</v>
      </c>
      <c r="H26" s="84">
        <v>13.4</v>
      </c>
      <c r="I26" s="84">
        <v>13.4</v>
      </c>
      <c r="J26" s="84">
        <v>0</v>
      </c>
      <c r="K26" s="84">
        <v>0</v>
      </c>
      <c r="L26" s="84">
        <v>1.37</v>
      </c>
      <c r="M26" s="84">
        <v>1.37</v>
      </c>
      <c r="N26" s="84">
        <v>0</v>
      </c>
      <c r="O26" s="84">
        <v>0</v>
      </c>
      <c r="P26" s="84">
        <v>0.5</v>
      </c>
      <c r="Q26" s="84">
        <v>0.5</v>
      </c>
      <c r="R26" s="84">
        <v>0</v>
      </c>
      <c r="S26" s="84">
        <v>0</v>
      </c>
      <c r="T26" s="84">
        <v>0</v>
      </c>
      <c r="U26" s="84">
        <v>0</v>
      </c>
      <c r="V26" s="282"/>
      <c r="W26" s="255"/>
      <c r="X26" s="255"/>
      <c r="Y26" s="255"/>
      <c r="Z26" s="3"/>
    </row>
    <row r="27" spans="1:26" ht="15" customHeight="1" x14ac:dyDescent="0.2">
      <c r="A27" s="388"/>
      <c r="B27" s="190"/>
      <c r="C27" s="280"/>
      <c r="D27" s="410"/>
      <c r="E27" s="283"/>
      <c r="F27" s="324"/>
      <c r="G27" s="85" t="s">
        <v>27</v>
      </c>
      <c r="H27" s="34">
        <f>H24+H25+H26</f>
        <v>179</v>
      </c>
      <c r="I27" s="34">
        <f t="shared" ref="I27:U27" si="3">I24+I26+I25</f>
        <v>179</v>
      </c>
      <c r="J27" s="34">
        <f t="shared" si="3"/>
        <v>0</v>
      </c>
      <c r="K27" s="34">
        <f t="shared" si="3"/>
        <v>0</v>
      </c>
      <c r="L27" s="34">
        <f t="shared" si="3"/>
        <v>18.170000000000002</v>
      </c>
      <c r="M27" s="34">
        <f t="shared" si="3"/>
        <v>18.170000000000002</v>
      </c>
      <c r="N27" s="34">
        <f t="shared" si="3"/>
        <v>0</v>
      </c>
      <c r="O27" s="34">
        <f t="shared" si="3"/>
        <v>0</v>
      </c>
      <c r="P27" s="83">
        <f t="shared" si="3"/>
        <v>10.200000000000001</v>
      </c>
      <c r="Q27" s="83">
        <f t="shared" si="3"/>
        <v>10.200000000000001</v>
      </c>
      <c r="R27" s="83">
        <f t="shared" si="3"/>
        <v>0</v>
      </c>
      <c r="S27" s="34">
        <f t="shared" si="3"/>
        <v>0</v>
      </c>
      <c r="T27" s="34">
        <f t="shared" si="3"/>
        <v>0</v>
      </c>
      <c r="U27" s="34">
        <f t="shared" si="3"/>
        <v>0</v>
      </c>
      <c r="V27" s="283"/>
      <c r="W27" s="255"/>
      <c r="X27" s="255"/>
      <c r="Y27" s="255"/>
      <c r="Z27" s="3"/>
    </row>
    <row r="28" spans="1:26" ht="19.5" customHeight="1" x14ac:dyDescent="0.2">
      <c r="A28" s="206">
        <v>1</v>
      </c>
      <c r="B28" s="382">
        <v>1</v>
      </c>
      <c r="C28" s="278">
        <v>12</v>
      </c>
      <c r="D28" s="307" t="s">
        <v>76</v>
      </c>
      <c r="E28" s="281" t="s">
        <v>85</v>
      </c>
      <c r="F28" s="310">
        <v>9</v>
      </c>
      <c r="G28" s="93" t="s">
        <v>86</v>
      </c>
      <c r="H28" s="84">
        <v>60</v>
      </c>
      <c r="I28" s="84">
        <v>60</v>
      </c>
      <c r="J28" s="84">
        <v>0</v>
      </c>
      <c r="K28" s="84">
        <v>0</v>
      </c>
      <c r="L28" s="84">
        <v>60</v>
      </c>
      <c r="M28" s="84">
        <v>60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491.24</v>
      </c>
      <c r="U28" s="84">
        <v>0</v>
      </c>
      <c r="V28" s="281" t="s">
        <v>111</v>
      </c>
      <c r="W28" s="255">
        <v>1</v>
      </c>
      <c r="X28" s="255">
        <v>0</v>
      </c>
      <c r="Y28" s="255">
        <v>0</v>
      </c>
      <c r="Z28" s="3"/>
    </row>
    <row r="29" spans="1:26" ht="18" customHeight="1" x14ac:dyDescent="0.2">
      <c r="A29" s="391"/>
      <c r="B29" s="389"/>
      <c r="C29" s="204"/>
      <c r="D29" s="338"/>
      <c r="E29" s="355"/>
      <c r="F29" s="204"/>
      <c r="G29" s="93" t="s">
        <v>26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282"/>
      <c r="W29" s="255"/>
      <c r="X29" s="255"/>
      <c r="Y29" s="255"/>
      <c r="Z29" s="3"/>
    </row>
    <row r="30" spans="1:26" ht="19.5" customHeight="1" x14ac:dyDescent="0.2">
      <c r="A30" s="392"/>
      <c r="B30" s="390"/>
      <c r="C30" s="205"/>
      <c r="D30" s="339"/>
      <c r="E30" s="356"/>
      <c r="F30" s="205"/>
      <c r="G30" s="85" t="s">
        <v>27</v>
      </c>
      <c r="H30" s="34">
        <f>H28+H29</f>
        <v>60</v>
      </c>
      <c r="I30" s="34">
        <f t="shared" ref="I30:U30" si="4">I28+I29</f>
        <v>60</v>
      </c>
      <c r="J30" s="34">
        <f t="shared" si="4"/>
        <v>0</v>
      </c>
      <c r="K30" s="34">
        <f t="shared" si="4"/>
        <v>0</v>
      </c>
      <c r="L30" s="34">
        <f t="shared" si="4"/>
        <v>60</v>
      </c>
      <c r="M30" s="34">
        <f t="shared" si="4"/>
        <v>60</v>
      </c>
      <c r="N30" s="34">
        <f t="shared" si="4"/>
        <v>0</v>
      </c>
      <c r="O30" s="34">
        <f t="shared" si="4"/>
        <v>0</v>
      </c>
      <c r="P30" s="34">
        <f t="shared" si="4"/>
        <v>0</v>
      </c>
      <c r="Q30" s="34">
        <f t="shared" si="4"/>
        <v>0</v>
      </c>
      <c r="R30" s="34">
        <f t="shared" si="4"/>
        <v>0</v>
      </c>
      <c r="S30" s="34">
        <f t="shared" si="4"/>
        <v>0</v>
      </c>
      <c r="T30" s="34">
        <f t="shared" si="4"/>
        <v>491.24</v>
      </c>
      <c r="U30" s="34">
        <f t="shared" si="4"/>
        <v>0</v>
      </c>
      <c r="V30" s="283"/>
      <c r="W30" s="255"/>
      <c r="X30" s="255"/>
      <c r="Y30" s="255"/>
      <c r="Z30" s="3"/>
    </row>
    <row r="31" spans="1:26" ht="17.25" customHeight="1" x14ac:dyDescent="0.2">
      <c r="A31" s="372">
        <v>1</v>
      </c>
      <c r="B31" s="382">
        <v>1</v>
      </c>
      <c r="C31" s="340">
        <v>9</v>
      </c>
      <c r="D31" s="259" t="s">
        <v>95</v>
      </c>
      <c r="E31" s="281" t="s">
        <v>85</v>
      </c>
      <c r="F31" s="310">
        <v>9</v>
      </c>
      <c r="G31" s="93" t="s">
        <v>74</v>
      </c>
      <c r="H31" s="84">
        <v>50</v>
      </c>
      <c r="I31" s="84">
        <v>45.16</v>
      </c>
      <c r="J31" s="84">
        <v>0</v>
      </c>
      <c r="K31" s="84">
        <v>4.84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262" t="s">
        <v>111</v>
      </c>
      <c r="W31" s="255">
        <v>0</v>
      </c>
      <c r="X31" s="255">
        <v>1</v>
      </c>
      <c r="Y31" s="255">
        <v>0</v>
      </c>
      <c r="Z31" s="3"/>
    </row>
    <row r="32" spans="1:26" ht="17.25" customHeight="1" x14ac:dyDescent="0.2">
      <c r="A32" s="373"/>
      <c r="B32" s="393"/>
      <c r="C32" s="341"/>
      <c r="D32" s="260"/>
      <c r="E32" s="282"/>
      <c r="F32" s="318"/>
      <c r="G32" s="93" t="s">
        <v>140</v>
      </c>
      <c r="H32" s="84">
        <v>0</v>
      </c>
      <c r="I32" s="84">
        <v>0</v>
      </c>
      <c r="J32" s="84">
        <v>0</v>
      </c>
      <c r="K32" s="84">
        <v>0</v>
      </c>
      <c r="L32" s="84">
        <v>93</v>
      </c>
      <c r="M32" s="84">
        <v>93</v>
      </c>
      <c r="N32" s="84">
        <v>0</v>
      </c>
      <c r="O32" s="84">
        <v>0</v>
      </c>
      <c r="P32" s="84">
        <v>93</v>
      </c>
      <c r="Q32" s="84">
        <v>93</v>
      </c>
      <c r="R32" s="84">
        <v>0</v>
      </c>
      <c r="S32" s="84">
        <v>0</v>
      </c>
      <c r="T32" s="84">
        <v>0</v>
      </c>
      <c r="U32" s="84">
        <v>405</v>
      </c>
      <c r="V32" s="271"/>
      <c r="W32" s="255"/>
      <c r="X32" s="255"/>
      <c r="Y32" s="255"/>
      <c r="Z32" s="3"/>
    </row>
    <row r="33" spans="1:26" ht="16.5" customHeight="1" x14ac:dyDescent="0.2">
      <c r="A33" s="373"/>
      <c r="B33" s="490"/>
      <c r="C33" s="341"/>
      <c r="D33" s="260"/>
      <c r="E33" s="282"/>
      <c r="F33" s="318"/>
      <c r="G33" s="93" t="s">
        <v>26</v>
      </c>
      <c r="H33" s="84">
        <v>13.5</v>
      </c>
      <c r="I33" s="84">
        <v>13.5</v>
      </c>
      <c r="J33" s="84">
        <v>0</v>
      </c>
      <c r="K33" s="84">
        <v>0</v>
      </c>
      <c r="L33" s="84">
        <v>38.89</v>
      </c>
      <c r="M33" s="84">
        <v>38.89</v>
      </c>
      <c r="N33" s="84">
        <v>0</v>
      </c>
      <c r="O33" s="84">
        <v>0</v>
      </c>
      <c r="P33" s="84">
        <v>12.78</v>
      </c>
      <c r="Q33" s="84">
        <v>12.78</v>
      </c>
      <c r="R33" s="84">
        <v>0</v>
      </c>
      <c r="S33" s="84">
        <v>0</v>
      </c>
      <c r="T33" s="84">
        <v>0</v>
      </c>
      <c r="U33" s="84">
        <v>45</v>
      </c>
      <c r="V33" s="271"/>
      <c r="W33" s="255"/>
      <c r="X33" s="255"/>
      <c r="Y33" s="255"/>
      <c r="Z33" s="3"/>
    </row>
    <row r="34" spans="1:26" ht="18" customHeight="1" x14ac:dyDescent="0.2">
      <c r="A34" s="378"/>
      <c r="B34" s="491"/>
      <c r="C34" s="342"/>
      <c r="D34" s="261"/>
      <c r="E34" s="283"/>
      <c r="F34" s="324"/>
      <c r="G34" s="85" t="s">
        <v>27</v>
      </c>
      <c r="H34" s="34">
        <f>H31+H32+H33</f>
        <v>63.5</v>
      </c>
      <c r="I34" s="34">
        <f t="shared" ref="I34:U34" si="5">I31+I32+I33</f>
        <v>58.66</v>
      </c>
      <c r="J34" s="34">
        <f t="shared" si="5"/>
        <v>0</v>
      </c>
      <c r="K34" s="34">
        <f t="shared" si="5"/>
        <v>4.84</v>
      </c>
      <c r="L34" s="34">
        <f t="shared" si="5"/>
        <v>131.88999999999999</v>
      </c>
      <c r="M34" s="34">
        <f t="shared" si="5"/>
        <v>131.88999999999999</v>
      </c>
      <c r="N34" s="34">
        <f t="shared" si="5"/>
        <v>0</v>
      </c>
      <c r="O34" s="34">
        <f t="shared" si="5"/>
        <v>0</v>
      </c>
      <c r="P34" s="83">
        <f t="shared" si="5"/>
        <v>105.78</v>
      </c>
      <c r="Q34" s="83">
        <f t="shared" si="5"/>
        <v>105.78</v>
      </c>
      <c r="R34" s="83">
        <f t="shared" si="5"/>
        <v>0</v>
      </c>
      <c r="S34" s="34">
        <f t="shared" si="5"/>
        <v>0</v>
      </c>
      <c r="T34" s="34">
        <f t="shared" si="5"/>
        <v>0</v>
      </c>
      <c r="U34" s="34">
        <f t="shared" si="5"/>
        <v>450</v>
      </c>
      <c r="V34" s="272"/>
      <c r="W34" s="255"/>
      <c r="X34" s="255"/>
      <c r="Y34" s="255"/>
      <c r="Z34" s="3"/>
    </row>
    <row r="35" spans="1:26" ht="14.25" customHeight="1" x14ac:dyDescent="0.2">
      <c r="A35" s="372">
        <v>1</v>
      </c>
      <c r="B35" s="382">
        <v>1</v>
      </c>
      <c r="C35" s="321">
        <v>10</v>
      </c>
      <c r="D35" s="307" t="s">
        <v>97</v>
      </c>
      <c r="E35" s="262" t="s">
        <v>85</v>
      </c>
      <c r="F35" s="268">
        <v>9</v>
      </c>
      <c r="G35" s="93" t="s">
        <v>25</v>
      </c>
      <c r="H35" s="84">
        <v>364.6</v>
      </c>
      <c r="I35" s="84">
        <v>364.6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262" t="s">
        <v>111</v>
      </c>
      <c r="W35" s="319">
        <v>0</v>
      </c>
      <c r="X35" s="319">
        <v>0</v>
      </c>
      <c r="Y35" s="319">
        <v>0</v>
      </c>
      <c r="Z35" s="3"/>
    </row>
    <row r="36" spans="1:26" ht="15.75" customHeight="1" x14ac:dyDescent="0.2">
      <c r="A36" s="373"/>
      <c r="B36" s="492"/>
      <c r="C36" s="375"/>
      <c r="D36" s="308"/>
      <c r="E36" s="263"/>
      <c r="F36" s="269"/>
      <c r="G36" s="93" t="s">
        <v>86</v>
      </c>
      <c r="H36" s="84">
        <v>64.400000000000006</v>
      </c>
      <c r="I36" s="84">
        <v>64.400000000000006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271"/>
      <c r="W36" s="319"/>
      <c r="X36" s="319"/>
      <c r="Y36" s="319"/>
      <c r="Z36" s="3"/>
    </row>
    <row r="37" spans="1:26" ht="18" customHeight="1" x14ac:dyDescent="0.2">
      <c r="A37" s="374"/>
      <c r="B37" s="493"/>
      <c r="C37" s="376"/>
      <c r="D37" s="309"/>
      <c r="E37" s="264"/>
      <c r="F37" s="270"/>
      <c r="G37" s="145" t="s">
        <v>27</v>
      </c>
      <c r="H37" s="146">
        <f>H35+H36</f>
        <v>429</v>
      </c>
      <c r="I37" s="146">
        <f t="shared" ref="I37:U37" si="6">I35+I36</f>
        <v>429</v>
      </c>
      <c r="J37" s="146">
        <f t="shared" si="6"/>
        <v>0</v>
      </c>
      <c r="K37" s="146">
        <f t="shared" si="6"/>
        <v>0</v>
      </c>
      <c r="L37" s="146">
        <f t="shared" si="6"/>
        <v>0</v>
      </c>
      <c r="M37" s="146">
        <f t="shared" si="6"/>
        <v>0</v>
      </c>
      <c r="N37" s="146">
        <f t="shared" si="6"/>
        <v>0</v>
      </c>
      <c r="O37" s="146">
        <f t="shared" si="6"/>
        <v>0</v>
      </c>
      <c r="P37" s="146">
        <f t="shared" si="6"/>
        <v>0</v>
      </c>
      <c r="Q37" s="146">
        <f t="shared" si="6"/>
        <v>0</v>
      </c>
      <c r="R37" s="146">
        <f t="shared" si="6"/>
        <v>0</v>
      </c>
      <c r="S37" s="146">
        <f t="shared" si="6"/>
        <v>0</v>
      </c>
      <c r="T37" s="146">
        <f t="shared" si="6"/>
        <v>0</v>
      </c>
      <c r="U37" s="146">
        <f t="shared" si="6"/>
        <v>0</v>
      </c>
      <c r="V37" s="272"/>
      <c r="W37" s="319"/>
      <c r="X37" s="319"/>
      <c r="Y37" s="319"/>
      <c r="Z37" s="3"/>
    </row>
    <row r="38" spans="1:26" ht="18.75" customHeight="1" x14ac:dyDescent="0.2">
      <c r="A38" s="372">
        <v>1</v>
      </c>
      <c r="B38" s="330">
        <v>1</v>
      </c>
      <c r="C38" s="278">
        <v>24</v>
      </c>
      <c r="D38" s="343" t="s">
        <v>78</v>
      </c>
      <c r="E38" s="281" t="s">
        <v>79</v>
      </c>
      <c r="F38" s="310">
        <v>9</v>
      </c>
      <c r="G38" s="93" t="s">
        <v>26</v>
      </c>
      <c r="H38" s="84">
        <v>173.6</v>
      </c>
      <c r="I38" s="84">
        <v>173.6</v>
      </c>
      <c r="J38" s="84">
        <v>0</v>
      </c>
      <c r="K38" s="84">
        <v>0</v>
      </c>
      <c r="L38" s="84">
        <v>80.400000000000006</v>
      </c>
      <c r="M38" s="84">
        <v>80.400000000000006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265" t="s">
        <v>123</v>
      </c>
      <c r="W38" s="255">
        <v>1</v>
      </c>
      <c r="X38" s="255">
        <v>0</v>
      </c>
      <c r="Y38" s="255">
        <v>0</v>
      </c>
      <c r="Z38" s="3"/>
    </row>
    <row r="39" spans="1:26" ht="21" customHeight="1" x14ac:dyDescent="0.2">
      <c r="A39" s="373"/>
      <c r="B39" s="331"/>
      <c r="C39" s="279"/>
      <c r="D39" s="344"/>
      <c r="E39" s="282"/>
      <c r="F39" s="318"/>
      <c r="G39" s="93" t="s">
        <v>74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266"/>
      <c r="W39" s="255"/>
      <c r="X39" s="255"/>
      <c r="Y39" s="255"/>
      <c r="Z39" s="3"/>
    </row>
    <row r="40" spans="1:26" ht="21" customHeight="1" x14ac:dyDescent="0.2">
      <c r="A40" s="373"/>
      <c r="B40" s="331"/>
      <c r="C40" s="279"/>
      <c r="D40" s="344"/>
      <c r="E40" s="282"/>
      <c r="F40" s="318"/>
      <c r="G40" s="93" t="s">
        <v>140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17.605</v>
      </c>
      <c r="Q40" s="84">
        <v>17.608000000000001</v>
      </c>
      <c r="R40" s="84">
        <v>0</v>
      </c>
      <c r="S40" s="84">
        <v>0</v>
      </c>
      <c r="T40" s="84">
        <v>0</v>
      </c>
      <c r="U40" s="84">
        <v>0</v>
      </c>
      <c r="V40" s="266"/>
      <c r="W40" s="255"/>
      <c r="X40" s="255"/>
      <c r="Y40" s="255"/>
      <c r="Z40" s="3"/>
    </row>
    <row r="41" spans="1:26" ht="19.5" customHeight="1" x14ac:dyDescent="0.2">
      <c r="A41" s="487"/>
      <c r="B41" s="279"/>
      <c r="C41" s="279"/>
      <c r="D41" s="344"/>
      <c r="E41" s="282"/>
      <c r="F41" s="318"/>
      <c r="G41" s="93" t="s">
        <v>25</v>
      </c>
      <c r="H41" s="84">
        <v>175.32</v>
      </c>
      <c r="I41" s="84">
        <v>175.32</v>
      </c>
      <c r="J41" s="84">
        <v>0</v>
      </c>
      <c r="K41" s="84">
        <v>0</v>
      </c>
      <c r="L41" s="84">
        <v>23.2</v>
      </c>
      <c r="M41" s="84">
        <v>23.2</v>
      </c>
      <c r="N41" s="84">
        <v>0</v>
      </c>
      <c r="O41" s="84">
        <v>0</v>
      </c>
      <c r="P41" s="84">
        <v>23.2</v>
      </c>
      <c r="Q41" s="84">
        <v>23.2</v>
      </c>
      <c r="R41" s="84">
        <v>0</v>
      </c>
      <c r="S41" s="84">
        <v>0</v>
      </c>
      <c r="T41" s="84">
        <v>0</v>
      </c>
      <c r="U41" s="84">
        <v>0</v>
      </c>
      <c r="V41" s="266"/>
      <c r="W41" s="255"/>
      <c r="X41" s="255"/>
      <c r="Y41" s="255"/>
      <c r="Z41" s="3"/>
    </row>
    <row r="42" spans="1:26" ht="16.5" customHeight="1" x14ac:dyDescent="0.2">
      <c r="A42" s="378"/>
      <c r="B42" s="280"/>
      <c r="C42" s="280"/>
      <c r="D42" s="345"/>
      <c r="E42" s="283"/>
      <c r="F42" s="324"/>
      <c r="G42" s="110" t="s">
        <v>27</v>
      </c>
      <c r="H42" s="83">
        <f>H38+H39+H41</f>
        <v>348.91999999999996</v>
      </c>
      <c r="I42" s="83">
        <f t="shared" ref="I42:U42" si="7">I38+I39+I41</f>
        <v>348.91999999999996</v>
      </c>
      <c r="J42" s="83">
        <f t="shared" si="7"/>
        <v>0</v>
      </c>
      <c r="K42" s="83">
        <f t="shared" si="7"/>
        <v>0</v>
      </c>
      <c r="L42" s="83">
        <f t="shared" si="7"/>
        <v>103.60000000000001</v>
      </c>
      <c r="M42" s="83">
        <f t="shared" si="7"/>
        <v>103.60000000000001</v>
      </c>
      <c r="N42" s="83">
        <f t="shared" si="7"/>
        <v>0</v>
      </c>
      <c r="O42" s="83">
        <f t="shared" si="7"/>
        <v>0</v>
      </c>
      <c r="P42" s="83">
        <f>P38+P39+P41+P40</f>
        <v>40.805</v>
      </c>
      <c r="Q42" s="83">
        <f>Q38+Q39+Q41+Q40</f>
        <v>40.808</v>
      </c>
      <c r="R42" s="83">
        <f t="shared" si="7"/>
        <v>0</v>
      </c>
      <c r="S42" s="83">
        <f t="shared" si="7"/>
        <v>0</v>
      </c>
      <c r="T42" s="83">
        <f t="shared" si="7"/>
        <v>0</v>
      </c>
      <c r="U42" s="83">
        <f t="shared" si="7"/>
        <v>0</v>
      </c>
      <c r="V42" s="267"/>
      <c r="W42" s="255"/>
      <c r="X42" s="255"/>
      <c r="Y42" s="255"/>
      <c r="Z42" s="3"/>
    </row>
    <row r="43" spans="1:26" ht="19.5" customHeight="1" x14ac:dyDescent="0.2">
      <c r="A43" s="372">
        <v>1</v>
      </c>
      <c r="B43" s="330">
        <v>1</v>
      </c>
      <c r="C43" s="278">
        <v>13</v>
      </c>
      <c r="D43" s="307" t="s">
        <v>98</v>
      </c>
      <c r="E43" s="281" t="s">
        <v>85</v>
      </c>
      <c r="F43" s="310">
        <v>9</v>
      </c>
      <c r="G43" s="93" t="s">
        <v>25</v>
      </c>
      <c r="H43" s="84">
        <v>84</v>
      </c>
      <c r="I43" s="84">
        <v>84</v>
      </c>
      <c r="J43" s="84">
        <v>0</v>
      </c>
      <c r="K43" s="84">
        <v>0</v>
      </c>
      <c r="L43" s="84">
        <v>84</v>
      </c>
      <c r="M43" s="84">
        <v>84</v>
      </c>
      <c r="N43" s="84">
        <v>0</v>
      </c>
      <c r="O43" s="84">
        <v>0</v>
      </c>
      <c r="P43" s="84">
        <v>84</v>
      </c>
      <c r="Q43" s="84">
        <v>84</v>
      </c>
      <c r="R43" s="84">
        <v>0</v>
      </c>
      <c r="S43" s="84">
        <v>0</v>
      </c>
      <c r="T43" s="84">
        <v>0</v>
      </c>
      <c r="U43" s="84">
        <v>0</v>
      </c>
      <c r="V43" s="265" t="s">
        <v>111</v>
      </c>
      <c r="W43" s="255">
        <v>1</v>
      </c>
      <c r="X43" s="255">
        <v>0</v>
      </c>
      <c r="Y43" s="255">
        <v>0</v>
      </c>
      <c r="Z43" s="181"/>
    </row>
    <row r="44" spans="1:26" ht="19.5" customHeight="1" x14ac:dyDescent="0.2">
      <c r="A44" s="373"/>
      <c r="B44" s="331"/>
      <c r="C44" s="279"/>
      <c r="D44" s="308"/>
      <c r="E44" s="201"/>
      <c r="F44" s="200"/>
      <c r="G44" s="93" t="s">
        <v>26</v>
      </c>
      <c r="H44" s="84">
        <v>25</v>
      </c>
      <c r="I44" s="84">
        <v>25</v>
      </c>
      <c r="J44" s="84">
        <v>0</v>
      </c>
      <c r="K44" s="84">
        <v>0</v>
      </c>
      <c r="L44" s="84">
        <v>25</v>
      </c>
      <c r="M44" s="84">
        <v>25</v>
      </c>
      <c r="N44" s="84">
        <v>0</v>
      </c>
      <c r="O44" s="84">
        <v>0</v>
      </c>
      <c r="P44" s="84">
        <v>8.1999999999999993</v>
      </c>
      <c r="Q44" s="84">
        <v>8.1999999999999993</v>
      </c>
      <c r="R44" s="84">
        <v>0</v>
      </c>
      <c r="S44" s="84">
        <v>0</v>
      </c>
      <c r="T44" s="84">
        <v>0</v>
      </c>
      <c r="U44" s="84">
        <v>0</v>
      </c>
      <c r="V44" s="266"/>
      <c r="W44" s="255"/>
      <c r="X44" s="255"/>
      <c r="Y44" s="255"/>
      <c r="Z44" s="3"/>
    </row>
    <row r="45" spans="1:26" ht="19.5" customHeight="1" x14ac:dyDescent="0.2">
      <c r="A45" s="374"/>
      <c r="B45" s="377"/>
      <c r="C45" s="280"/>
      <c r="D45" s="309"/>
      <c r="E45" s="196"/>
      <c r="F45" s="190"/>
      <c r="G45" s="110" t="s">
        <v>27</v>
      </c>
      <c r="H45" s="83">
        <f>H43+H44</f>
        <v>109</v>
      </c>
      <c r="I45" s="83">
        <f t="shared" ref="I45:U45" si="8">I43+I44</f>
        <v>109</v>
      </c>
      <c r="J45" s="83">
        <f t="shared" si="8"/>
        <v>0</v>
      </c>
      <c r="K45" s="83">
        <f t="shared" si="8"/>
        <v>0</v>
      </c>
      <c r="L45" s="83">
        <f t="shared" si="8"/>
        <v>109</v>
      </c>
      <c r="M45" s="83">
        <f t="shared" si="8"/>
        <v>109</v>
      </c>
      <c r="N45" s="83">
        <f t="shared" si="8"/>
        <v>0</v>
      </c>
      <c r="O45" s="83">
        <f t="shared" si="8"/>
        <v>0</v>
      </c>
      <c r="P45" s="83">
        <f t="shared" si="8"/>
        <v>92.2</v>
      </c>
      <c r="Q45" s="83">
        <f t="shared" si="8"/>
        <v>92.2</v>
      </c>
      <c r="R45" s="83">
        <f t="shared" si="8"/>
        <v>0</v>
      </c>
      <c r="S45" s="83">
        <f t="shared" si="8"/>
        <v>0</v>
      </c>
      <c r="T45" s="83">
        <f t="shared" si="8"/>
        <v>0</v>
      </c>
      <c r="U45" s="83">
        <f t="shared" si="8"/>
        <v>0</v>
      </c>
      <c r="V45" s="267"/>
      <c r="W45" s="255"/>
      <c r="X45" s="255"/>
      <c r="Y45" s="255"/>
      <c r="Z45" s="3"/>
    </row>
    <row r="46" spans="1:26" ht="19.5" customHeight="1" x14ac:dyDescent="0.2">
      <c r="A46" s="372">
        <v>1</v>
      </c>
      <c r="B46" s="330">
        <v>1</v>
      </c>
      <c r="C46" s="279">
        <v>14</v>
      </c>
      <c r="D46" s="311" t="s">
        <v>99</v>
      </c>
      <c r="E46" s="281" t="s">
        <v>85</v>
      </c>
      <c r="F46" s="310">
        <v>9</v>
      </c>
      <c r="G46" s="93" t="s">
        <v>25</v>
      </c>
      <c r="H46" s="84">
        <v>63</v>
      </c>
      <c r="I46" s="84">
        <v>63</v>
      </c>
      <c r="J46" s="84">
        <v>0</v>
      </c>
      <c r="K46" s="84">
        <v>0</v>
      </c>
      <c r="L46" s="84">
        <v>54</v>
      </c>
      <c r="M46" s="84">
        <v>54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265" t="s">
        <v>111</v>
      </c>
      <c r="W46" s="255">
        <v>1</v>
      </c>
      <c r="X46" s="255">
        <v>0</v>
      </c>
      <c r="Y46" s="255">
        <v>1</v>
      </c>
      <c r="Z46" s="3"/>
    </row>
    <row r="47" spans="1:26" ht="19.5" customHeight="1" x14ac:dyDescent="0.2">
      <c r="A47" s="373"/>
      <c r="B47" s="331"/>
      <c r="C47" s="279"/>
      <c r="D47" s="312"/>
      <c r="E47" s="282"/>
      <c r="F47" s="318"/>
      <c r="G47" s="93" t="s">
        <v>86</v>
      </c>
      <c r="H47" s="84">
        <v>20</v>
      </c>
      <c r="I47" s="84">
        <v>20</v>
      </c>
      <c r="J47" s="84">
        <v>0</v>
      </c>
      <c r="K47" s="84">
        <v>0</v>
      </c>
      <c r="L47" s="84">
        <v>14</v>
      </c>
      <c r="M47" s="84">
        <v>14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266"/>
      <c r="W47" s="255"/>
      <c r="X47" s="255"/>
      <c r="Y47" s="255"/>
      <c r="Z47" s="3"/>
    </row>
    <row r="48" spans="1:26" ht="19.5" customHeight="1" x14ac:dyDescent="0.2">
      <c r="A48" s="374"/>
      <c r="B48" s="377"/>
      <c r="C48" s="280"/>
      <c r="D48" s="313"/>
      <c r="E48" s="283"/>
      <c r="F48" s="324"/>
      <c r="G48" s="110" t="s">
        <v>27</v>
      </c>
      <c r="H48" s="83">
        <f>H46+H47</f>
        <v>83</v>
      </c>
      <c r="I48" s="83">
        <f t="shared" ref="I48:U48" si="9">I46+I47</f>
        <v>83</v>
      </c>
      <c r="J48" s="83">
        <f t="shared" si="9"/>
        <v>0</v>
      </c>
      <c r="K48" s="83">
        <f t="shared" si="9"/>
        <v>0</v>
      </c>
      <c r="L48" s="83">
        <f t="shared" si="9"/>
        <v>68</v>
      </c>
      <c r="M48" s="83">
        <f t="shared" si="9"/>
        <v>68</v>
      </c>
      <c r="N48" s="83">
        <f t="shared" si="9"/>
        <v>0</v>
      </c>
      <c r="O48" s="83">
        <f t="shared" si="9"/>
        <v>0</v>
      </c>
      <c r="P48" s="83">
        <f t="shared" si="9"/>
        <v>0</v>
      </c>
      <c r="Q48" s="83">
        <f t="shared" si="9"/>
        <v>0</v>
      </c>
      <c r="R48" s="83">
        <f t="shared" si="9"/>
        <v>0</v>
      </c>
      <c r="S48" s="83">
        <f t="shared" si="9"/>
        <v>0</v>
      </c>
      <c r="T48" s="83">
        <f t="shared" si="9"/>
        <v>0</v>
      </c>
      <c r="U48" s="83">
        <f t="shared" si="9"/>
        <v>0</v>
      </c>
      <c r="V48" s="267"/>
      <c r="W48" s="255"/>
      <c r="X48" s="255"/>
      <c r="Y48" s="255"/>
      <c r="Z48" s="3"/>
    </row>
    <row r="49" spans="1:26" ht="19.5" customHeight="1" x14ac:dyDescent="0.2">
      <c r="A49" s="372">
        <v>1</v>
      </c>
      <c r="B49" s="330">
        <v>1</v>
      </c>
      <c r="C49" s="278">
        <v>15</v>
      </c>
      <c r="D49" s="311" t="s">
        <v>116</v>
      </c>
      <c r="E49" s="281" t="s">
        <v>85</v>
      </c>
      <c r="F49" s="310">
        <v>9</v>
      </c>
      <c r="G49" s="93" t="s">
        <v>25</v>
      </c>
      <c r="H49" s="84">
        <v>157</v>
      </c>
      <c r="I49" s="84">
        <v>157</v>
      </c>
      <c r="J49" s="84">
        <v>0</v>
      </c>
      <c r="K49" s="84">
        <v>0</v>
      </c>
      <c r="L49" s="84">
        <v>83.26</v>
      </c>
      <c r="M49" s="84">
        <v>83.26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  <c r="V49" s="295" t="s">
        <v>111</v>
      </c>
      <c r="W49" s="255">
        <v>1</v>
      </c>
      <c r="X49" s="255">
        <v>0</v>
      </c>
      <c r="Y49" s="255">
        <v>0</v>
      </c>
      <c r="Z49" s="3"/>
    </row>
    <row r="50" spans="1:26" ht="19.5" customHeight="1" x14ac:dyDescent="0.2">
      <c r="A50" s="373"/>
      <c r="B50" s="331"/>
      <c r="C50" s="200"/>
      <c r="D50" s="219"/>
      <c r="E50" s="201"/>
      <c r="F50" s="200"/>
      <c r="G50" s="93" t="s">
        <v>26</v>
      </c>
      <c r="H50" s="84">
        <v>58</v>
      </c>
      <c r="I50" s="84">
        <v>58</v>
      </c>
      <c r="J50" s="84">
        <v>0</v>
      </c>
      <c r="K50" s="84">
        <v>0</v>
      </c>
      <c r="L50" s="84">
        <v>20.8</v>
      </c>
      <c r="M50" s="84">
        <v>20.8</v>
      </c>
      <c r="N50" s="84">
        <v>0</v>
      </c>
      <c r="O50" s="84">
        <v>0</v>
      </c>
      <c r="P50" s="98">
        <v>0</v>
      </c>
      <c r="Q50" s="98">
        <v>0</v>
      </c>
      <c r="R50" s="84">
        <v>0</v>
      </c>
      <c r="S50" s="84">
        <v>0</v>
      </c>
      <c r="T50" s="84">
        <v>0</v>
      </c>
      <c r="U50" s="84">
        <v>0</v>
      </c>
      <c r="V50" s="296"/>
      <c r="W50" s="255"/>
      <c r="X50" s="255"/>
      <c r="Y50" s="255"/>
      <c r="Z50" s="3"/>
    </row>
    <row r="51" spans="1:26" ht="19.5" customHeight="1" x14ac:dyDescent="0.2">
      <c r="A51" s="378"/>
      <c r="B51" s="280"/>
      <c r="C51" s="190"/>
      <c r="D51" s="193"/>
      <c r="E51" s="196"/>
      <c r="F51" s="190"/>
      <c r="G51" s="110" t="s">
        <v>27</v>
      </c>
      <c r="H51" s="83">
        <f>H49+H50</f>
        <v>215</v>
      </c>
      <c r="I51" s="83">
        <f t="shared" ref="I51:U51" si="10">I49+I50</f>
        <v>215</v>
      </c>
      <c r="J51" s="83">
        <f t="shared" si="10"/>
        <v>0</v>
      </c>
      <c r="K51" s="83">
        <f t="shared" si="10"/>
        <v>0</v>
      </c>
      <c r="L51" s="83">
        <f t="shared" si="10"/>
        <v>104.06</v>
      </c>
      <c r="M51" s="83">
        <f t="shared" si="10"/>
        <v>104.06</v>
      </c>
      <c r="N51" s="83">
        <f t="shared" si="10"/>
        <v>0</v>
      </c>
      <c r="O51" s="83">
        <f t="shared" si="10"/>
        <v>0</v>
      </c>
      <c r="P51" s="83">
        <f t="shared" si="10"/>
        <v>0</v>
      </c>
      <c r="Q51" s="83">
        <f t="shared" si="10"/>
        <v>0</v>
      </c>
      <c r="R51" s="83">
        <f t="shared" si="10"/>
        <v>0</v>
      </c>
      <c r="S51" s="83">
        <f t="shared" si="10"/>
        <v>0</v>
      </c>
      <c r="T51" s="83">
        <f t="shared" si="10"/>
        <v>0</v>
      </c>
      <c r="U51" s="83">
        <f t="shared" si="10"/>
        <v>0</v>
      </c>
      <c r="V51" s="297"/>
      <c r="W51" s="255"/>
      <c r="X51" s="255"/>
      <c r="Y51" s="255"/>
      <c r="Z51" s="3"/>
    </row>
    <row r="52" spans="1:26" ht="19.5" customHeight="1" x14ac:dyDescent="0.2">
      <c r="A52" s="372">
        <v>1</v>
      </c>
      <c r="B52" s="330">
        <v>1</v>
      </c>
      <c r="C52" s="278">
        <v>16</v>
      </c>
      <c r="D52" s="311" t="s">
        <v>117</v>
      </c>
      <c r="E52" s="281" t="s">
        <v>85</v>
      </c>
      <c r="F52" s="310">
        <v>9</v>
      </c>
      <c r="G52" s="93" t="s">
        <v>48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594</v>
      </c>
      <c r="U52" s="84">
        <v>0</v>
      </c>
      <c r="V52" s="234" t="s">
        <v>111</v>
      </c>
      <c r="W52" s="255">
        <v>0</v>
      </c>
      <c r="X52" s="255">
        <v>1</v>
      </c>
      <c r="Y52" s="255">
        <v>1</v>
      </c>
      <c r="Z52" s="3"/>
    </row>
    <row r="53" spans="1:26" ht="19.5" customHeight="1" x14ac:dyDescent="0.2">
      <c r="A53" s="373"/>
      <c r="B53" s="331"/>
      <c r="C53" s="279"/>
      <c r="D53" s="312"/>
      <c r="E53" s="282"/>
      <c r="F53" s="318"/>
      <c r="G53" s="93" t="s">
        <v>26</v>
      </c>
      <c r="H53" s="84">
        <v>0</v>
      </c>
      <c r="I53" s="84">
        <v>0</v>
      </c>
      <c r="J53" s="84">
        <v>0</v>
      </c>
      <c r="K53" s="84">
        <v>0</v>
      </c>
      <c r="L53" s="84">
        <v>0</v>
      </c>
      <c r="M53" s="84">
        <v>0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235"/>
      <c r="W53" s="255"/>
      <c r="X53" s="255"/>
      <c r="Y53" s="255"/>
      <c r="Z53" s="3"/>
    </row>
    <row r="54" spans="1:26" ht="19.5" customHeight="1" x14ac:dyDescent="0.2">
      <c r="A54" s="378"/>
      <c r="B54" s="280"/>
      <c r="C54" s="280"/>
      <c r="D54" s="313"/>
      <c r="E54" s="283"/>
      <c r="F54" s="324"/>
      <c r="G54" s="110" t="s">
        <v>27</v>
      </c>
      <c r="H54" s="83">
        <f>H52+H53</f>
        <v>0</v>
      </c>
      <c r="I54" s="83">
        <f t="shared" ref="I54:U54" si="11">I52+I53</f>
        <v>0</v>
      </c>
      <c r="J54" s="83">
        <f t="shared" si="11"/>
        <v>0</v>
      </c>
      <c r="K54" s="83">
        <f t="shared" si="11"/>
        <v>0</v>
      </c>
      <c r="L54" s="83">
        <f t="shared" si="11"/>
        <v>0</v>
      </c>
      <c r="M54" s="83">
        <f t="shared" si="11"/>
        <v>0</v>
      </c>
      <c r="N54" s="83">
        <f t="shared" si="11"/>
        <v>0</v>
      </c>
      <c r="O54" s="83">
        <f t="shared" si="11"/>
        <v>0</v>
      </c>
      <c r="P54" s="83">
        <f t="shared" si="11"/>
        <v>0</v>
      </c>
      <c r="Q54" s="83">
        <f t="shared" si="11"/>
        <v>0</v>
      </c>
      <c r="R54" s="83">
        <f t="shared" si="11"/>
        <v>0</v>
      </c>
      <c r="S54" s="83">
        <f t="shared" si="11"/>
        <v>0</v>
      </c>
      <c r="T54" s="83">
        <f t="shared" si="11"/>
        <v>594</v>
      </c>
      <c r="U54" s="83">
        <f t="shared" si="11"/>
        <v>0</v>
      </c>
      <c r="V54" s="236"/>
      <c r="W54" s="255"/>
      <c r="X54" s="255"/>
      <c r="Y54" s="255"/>
      <c r="Z54" s="3"/>
    </row>
    <row r="55" spans="1:26" ht="19.5" customHeight="1" x14ac:dyDescent="0.2">
      <c r="A55" s="228">
        <v>1</v>
      </c>
      <c r="B55" s="225">
        <v>1</v>
      </c>
      <c r="C55" s="278">
        <v>17</v>
      </c>
      <c r="D55" s="311" t="s">
        <v>137</v>
      </c>
      <c r="E55" s="325" t="s">
        <v>85</v>
      </c>
      <c r="F55" s="310">
        <v>9</v>
      </c>
      <c r="G55" s="93" t="s">
        <v>25</v>
      </c>
      <c r="H55" s="84">
        <v>188</v>
      </c>
      <c r="I55" s="84">
        <v>188</v>
      </c>
      <c r="J55" s="84">
        <v>0</v>
      </c>
      <c r="K55" s="84">
        <v>0</v>
      </c>
      <c r="L55" s="84">
        <v>188</v>
      </c>
      <c r="M55" s="84">
        <v>188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41</v>
      </c>
      <c r="U55" s="84">
        <v>0</v>
      </c>
      <c r="V55" s="234" t="s">
        <v>111</v>
      </c>
      <c r="W55" s="231">
        <v>1</v>
      </c>
      <c r="X55" s="231">
        <v>1</v>
      </c>
      <c r="Y55" s="231">
        <v>0</v>
      </c>
      <c r="Z55" s="3"/>
    </row>
    <row r="56" spans="1:26" ht="19.5" customHeight="1" x14ac:dyDescent="0.2">
      <c r="A56" s="229"/>
      <c r="B56" s="226"/>
      <c r="C56" s="279"/>
      <c r="D56" s="312"/>
      <c r="E56" s="326"/>
      <c r="F56" s="318"/>
      <c r="G56" s="93" t="s">
        <v>48</v>
      </c>
      <c r="H56" s="84">
        <v>16</v>
      </c>
      <c r="I56" s="84">
        <v>16</v>
      </c>
      <c r="J56" s="84">
        <v>0</v>
      </c>
      <c r="K56" s="84">
        <v>0</v>
      </c>
      <c r="L56" s="84">
        <v>16</v>
      </c>
      <c r="M56" s="84">
        <v>16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4</v>
      </c>
      <c r="U56" s="84">
        <v>0</v>
      </c>
      <c r="V56" s="235"/>
      <c r="W56" s="232"/>
      <c r="X56" s="232"/>
      <c r="Y56" s="232"/>
      <c r="Z56" s="3"/>
    </row>
    <row r="57" spans="1:26" ht="19.5" customHeight="1" x14ac:dyDescent="0.2">
      <c r="A57" s="229"/>
      <c r="B57" s="226"/>
      <c r="C57" s="279"/>
      <c r="D57" s="312"/>
      <c r="E57" s="326"/>
      <c r="F57" s="318"/>
      <c r="G57" s="93" t="s">
        <v>86</v>
      </c>
      <c r="H57" s="84">
        <v>65</v>
      </c>
      <c r="I57" s="84">
        <v>65</v>
      </c>
      <c r="J57" s="84">
        <v>0</v>
      </c>
      <c r="K57" s="84">
        <v>0</v>
      </c>
      <c r="L57" s="84">
        <v>65</v>
      </c>
      <c r="M57" s="84">
        <v>65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4</v>
      </c>
      <c r="U57" s="84">
        <v>0</v>
      </c>
      <c r="V57" s="235"/>
      <c r="W57" s="232"/>
      <c r="X57" s="232"/>
      <c r="Y57" s="232"/>
      <c r="Z57" s="3"/>
    </row>
    <row r="58" spans="1:26" ht="19.5" customHeight="1" x14ac:dyDescent="0.2">
      <c r="A58" s="230"/>
      <c r="B58" s="227"/>
      <c r="C58" s="280"/>
      <c r="D58" s="313"/>
      <c r="E58" s="327"/>
      <c r="F58" s="324"/>
      <c r="G58" s="110" t="s">
        <v>27</v>
      </c>
      <c r="H58" s="83">
        <v>269</v>
      </c>
      <c r="I58" s="83">
        <v>269</v>
      </c>
      <c r="J58" s="83">
        <v>0</v>
      </c>
      <c r="K58" s="83">
        <v>0</v>
      </c>
      <c r="L58" s="83">
        <v>269</v>
      </c>
      <c r="M58" s="83">
        <v>269</v>
      </c>
      <c r="N58" s="83">
        <v>0</v>
      </c>
      <c r="O58" s="83">
        <v>0</v>
      </c>
      <c r="P58" s="83">
        <v>0</v>
      </c>
      <c r="Q58" s="83">
        <v>0</v>
      </c>
      <c r="R58" s="83">
        <v>0</v>
      </c>
      <c r="S58" s="83">
        <v>0</v>
      </c>
      <c r="T58" s="83">
        <v>49</v>
      </c>
      <c r="U58" s="83">
        <v>0</v>
      </c>
      <c r="V58" s="236"/>
      <c r="W58" s="233"/>
      <c r="X58" s="233"/>
      <c r="Y58" s="233"/>
      <c r="Z58" s="3"/>
    </row>
    <row r="59" spans="1:26" ht="17.25" customHeight="1" x14ac:dyDescent="0.2">
      <c r="A59" s="372">
        <v>1</v>
      </c>
      <c r="B59" s="330">
        <v>1</v>
      </c>
      <c r="C59" s="278">
        <v>20</v>
      </c>
      <c r="D59" s="311" t="s">
        <v>96</v>
      </c>
      <c r="E59" s="281" t="s">
        <v>85</v>
      </c>
      <c r="F59" s="310">
        <v>9</v>
      </c>
      <c r="G59" s="93" t="s">
        <v>48</v>
      </c>
      <c r="H59" s="84">
        <v>0</v>
      </c>
      <c r="I59" s="84">
        <v>0</v>
      </c>
      <c r="J59" s="84">
        <v>0</v>
      </c>
      <c r="K59" s="84">
        <v>0</v>
      </c>
      <c r="L59" s="84">
        <v>0</v>
      </c>
      <c r="M59" s="84">
        <v>0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700</v>
      </c>
      <c r="V59" s="234" t="s">
        <v>124</v>
      </c>
      <c r="W59" s="255">
        <v>0</v>
      </c>
      <c r="X59" s="255">
        <v>0</v>
      </c>
      <c r="Y59" s="255">
        <v>1</v>
      </c>
      <c r="Z59" s="3"/>
    </row>
    <row r="60" spans="1:26" ht="15.75" customHeight="1" x14ac:dyDescent="0.2">
      <c r="A60" s="373"/>
      <c r="B60" s="331"/>
      <c r="C60" s="279"/>
      <c r="D60" s="219"/>
      <c r="E60" s="282"/>
      <c r="F60" s="318"/>
      <c r="G60" s="93" t="s">
        <v>26</v>
      </c>
      <c r="H60" s="84">
        <v>0</v>
      </c>
      <c r="I60" s="84">
        <v>0</v>
      </c>
      <c r="J60" s="84">
        <v>0</v>
      </c>
      <c r="K60" s="84">
        <v>0</v>
      </c>
      <c r="L60" s="84">
        <v>0</v>
      </c>
      <c r="M60" s="84">
        <v>0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300</v>
      </c>
      <c r="V60" s="235"/>
      <c r="W60" s="255"/>
      <c r="X60" s="255"/>
      <c r="Y60" s="255"/>
      <c r="Z60" s="3"/>
    </row>
    <row r="61" spans="1:26" ht="19.5" customHeight="1" x14ac:dyDescent="0.2">
      <c r="A61" s="378"/>
      <c r="B61" s="280"/>
      <c r="C61" s="280"/>
      <c r="D61" s="193"/>
      <c r="E61" s="283"/>
      <c r="F61" s="324"/>
      <c r="G61" s="110" t="s">
        <v>27</v>
      </c>
      <c r="H61" s="83">
        <f>H59+H60</f>
        <v>0</v>
      </c>
      <c r="I61" s="83">
        <f t="shared" ref="I61:U61" si="12">I59+I60</f>
        <v>0</v>
      </c>
      <c r="J61" s="83">
        <f t="shared" si="12"/>
        <v>0</v>
      </c>
      <c r="K61" s="83">
        <f t="shared" si="12"/>
        <v>0</v>
      </c>
      <c r="L61" s="83">
        <f t="shared" si="12"/>
        <v>0</v>
      </c>
      <c r="M61" s="83">
        <f t="shared" si="12"/>
        <v>0</v>
      </c>
      <c r="N61" s="83">
        <f t="shared" si="12"/>
        <v>0</v>
      </c>
      <c r="O61" s="83">
        <f t="shared" si="12"/>
        <v>0</v>
      </c>
      <c r="P61" s="83">
        <f t="shared" si="12"/>
        <v>0</v>
      </c>
      <c r="Q61" s="83">
        <f t="shared" si="12"/>
        <v>0</v>
      </c>
      <c r="R61" s="83">
        <f t="shared" si="12"/>
        <v>0</v>
      </c>
      <c r="S61" s="83">
        <f t="shared" si="12"/>
        <v>0</v>
      </c>
      <c r="T61" s="83">
        <f t="shared" si="12"/>
        <v>0</v>
      </c>
      <c r="U61" s="83">
        <f t="shared" si="12"/>
        <v>1000</v>
      </c>
      <c r="V61" s="236"/>
      <c r="W61" s="255"/>
      <c r="X61" s="255"/>
      <c r="Y61" s="255"/>
      <c r="Z61" s="3"/>
    </row>
    <row r="62" spans="1:26" ht="16.5" customHeight="1" x14ac:dyDescent="0.2">
      <c r="A62" s="372">
        <v>1</v>
      </c>
      <c r="B62" s="330">
        <v>1</v>
      </c>
      <c r="C62" s="279">
        <v>21</v>
      </c>
      <c r="D62" s="311" t="s">
        <v>118</v>
      </c>
      <c r="E62" s="315" t="s">
        <v>85</v>
      </c>
      <c r="F62" s="310">
        <v>9</v>
      </c>
      <c r="G62" s="93" t="s">
        <v>48</v>
      </c>
      <c r="H62" s="84">
        <v>0</v>
      </c>
      <c r="I62" s="84">
        <v>0</v>
      </c>
      <c r="J62" s="84">
        <v>0</v>
      </c>
      <c r="K62" s="84">
        <v>0</v>
      </c>
      <c r="L62" s="84">
        <v>0</v>
      </c>
      <c r="M62" s="84">
        <v>0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54.6</v>
      </c>
      <c r="U62" s="84">
        <v>0</v>
      </c>
      <c r="V62" s="234" t="s">
        <v>111</v>
      </c>
      <c r="W62" s="255">
        <v>0</v>
      </c>
      <c r="X62" s="255">
        <v>0</v>
      </c>
      <c r="Y62" s="255">
        <v>1</v>
      </c>
      <c r="Z62" s="3"/>
    </row>
    <row r="63" spans="1:26" ht="17.25" customHeight="1" x14ac:dyDescent="0.2">
      <c r="A63" s="373"/>
      <c r="B63" s="331"/>
      <c r="C63" s="279"/>
      <c r="D63" s="312"/>
      <c r="E63" s="316"/>
      <c r="F63" s="318"/>
      <c r="G63" s="93" t="s">
        <v>26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84">
        <v>0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84">
        <v>23.4</v>
      </c>
      <c r="U63" s="84">
        <v>0</v>
      </c>
      <c r="V63" s="235"/>
      <c r="W63" s="255"/>
      <c r="X63" s="255"/>
      <c r="Y63" s="255"/>
      <c r="Z63" s="3"/>
    </row>
    <row r="64" spans="1:26" ht="15" customHeight="1" x14ac:dyDescent="0.2">
      <c r="A64" s="378"/>
      <c r="B64" s="280"/>
      <c r="C64" s="279"/>
      <c r="D64" s="312"/>
      <c r="E64" s="317"/>
      <c r="F64" s="318"/>
      <c r="G64" s="110" t="s">
        <v>27</v>
      </c>
      <c r="H64" s="83">
        <f>H62+H63</f>
        <v>0</v>
      </c>
      <c r="I64" s="83">
        <f t="shared" ref="I64:U64" si="13">I62+I63</f>
        <v>0</v>
      </c>
      <c r="J64" s="83">
        <f t="shared" si="13"/>
        <v>0</v>
      </c>
      <c r="K64" s="83">
        <f t="shared" si="13"/>
        <v>0</v>
      </c>
      <c r="L64" s="83">
        <f t="shared" si="13"/>
        <v>0</v>
      </c>
      <c r="M64" s="83">
        <f t="shared" si="13"/>
        <v>0</v>
      </c>
      <c r="N64" s="83">
        <f t="shared" si="13"/>
        <v>0</v>
      </c>
      <c r="O64" s="83">
        <f t="shared" si="13"/>
        <v>0</v>
      </c>
      <c r="P64" s="83">
        <f t="shared" si="13"/>
        <v>0</v>
      </c>
      <c r="Q64" s="83">
        <f t="shared" si="13"/>
        <v>0</v>
      </c>
      <c r="R64" s="83">
        <f t="shared" si="13"/>
        <v>0</v>
      </c>
      <c r="S64" s="83">
        <f t="shared" si="13"/>
        <v>0</v>
      </c>
      <c r="T64" s="83">
        <f t="shared" si="13"/>
        <v>78</v>
      </c>
      <c r="U64" s="83">
        <f t="shared" si="13"/>
        <v>0</v>
      </c>
      <c r="V64" s="236"/>
      <c r="W64" s="255"/>
      <c r="X64" s="255"/>
      <c r="Y64" s="255"/>
      <c r="Z64" s="3"/>
    </row>
    <row r="65" spans="1:26" ht="15.75" customHeight="1" x14ac:dyDescent="0.2">
      <c r="A65" s="372">
        <v>1</v>
      </c>
      <c r="B65" s="330">
        <v>1</v>
      </c>
      <c r="C65" s="278">
        <v>22</v>
      </c>
      <c r="D65" s="311" t="s">
        <v>94</v>
      </c>
      <c r="E65" s="281" t="s">
        <v>85</v>
      </c>
      <c r="F65" s="310">
        <v>9</v>
      </c>
      <c r="G65" s="93" t="s">
        <v>25</v>
      </c>
      <c r="H65" s="84">
        <v>35.299999999999997</v>
      </c>
      <c r="I65" s="84">
        <v>35.299999999999997</v>
      </c>
      <c r="J65" s="84">
        <v>0</v>
      </c>
      <c r="K65" s="84">
        <v>0</v>
      </c>
      <c r="L65" s="84">
        <v>69.900000000000006</v>
      </c>
      <c r="M65" s="84">
        <v>69.900000000000006</v>
      </c>
      <c r="N65" s="84">
        <v>0</v>
      </c>
      <c r="O65" s="84">
        <v>0</v>
      </c>
      <c r="P65" s="84">
        <v>69.900000000000006</v>
      </c>
      <c r="Q65" s="84">
        <v>69.900000000000006</v>
      </c>
      <c r="R65" s="84">
        <v>0</v>
      </c>
      <c r="S65" s="84">
        <v>0</v>
      </c>
      <c r="T65" s="84">
        <v>0</v>
      </c>
      <c r="U65" s="84">
        <v>0</v>
      </c>
      <c r="V65" s="295" t="s">
        <v>111</v>
      </c>
      <c r="W65" s="255">
        <v>1</v>
      </c>
      <c r="X65" s="255">
        <v>0</v>
      </c>
      <c r="Y65" s="255">
        <v>0</v>
      </c>
      <c r="Z65" s="3"/>
    </row>
    <row r="66" spans="1:26" ht="15.75" customHeight="1" x14ac:dyDescent="0.2">
      <c r="A66" s="373"/>
      <c r="B66" s="331"/>
      <c r="C66" s="200"/>
      <c r="D66" s="219"/>
      <c r="E66" s="201"/>
      <c r="F66" s="200"/>
      <c r="G66" s="93" t="s">
        <v>48</v>
      </c>
      <c r="H66" s="84">
        <v>7.5</v>
      </c>
      <c r="I66" s="84">
        <v>7.5</v>
      </c>
      <c r="J66" s="84">
        <v>0</v>
      </c>
      <c r="K66" s="84">
        <v>0</v>
      </c>
      <c r="L66" s="84">
        <v>6.2</v>
      </c>
      <c r="M66" s="84">
        <v>6.2</v>
      </c>
      <c r="N66" s="84">
        <v>0</v>
      </c>
      <c r="O66" s="84">
        <v>0</v>
      </c>
      <c r="P66" s="84">
        <v>6.2</v>
      </c>
      <c r="Q66" s="84">
        <v>6.2</v>
      </c>
      <c r="R66" s="84">
        <v>0</v>
      </c>
      <c r="S66" s="84">
        <v>0</v>
      </c>
      <c r="T66" s="84">
        <v>0</v>
      </c>
      <c r="U66" s="84">
        <v>0</v>
      </c>
      <c r="V66" s="296"/>
      <c r="W66" s="255"/>
      <c r="X66" s="255"/>
      <c r="Y66" s="255"/>
      <c r="Z66" s="3"/>
    </row>
    <row r="67" spans="1:26" ht="15.75" customHeight="1" x14ac:dyDescent="0.2">
      <c r="A67" s="487"/>
      <c r="B67" s="279"/>
      <c r="C67" s="200"/>
      <c r="D67" s="219"/>
      <c r="E67" s="201"/>
      <c r="F67" s="200"/>
      <c r="G67" s="93" t="s">
        <v>26</v>
      </c>
      <c r="H67" s="84">
        <v>30.1</v>
      </c>
      <c r="I67" s="84">
        <v>30.1</v>
      </c>
      <c r="J67" s="84">
        <v>0</v>
      </c>
      <c r="K67" s="84">
        <v>0</v>
      </c>
      <c r="L67" s="84">
        <v>6.2</v>
      </c>
      <c r="M67" s="84">
        <v>6.2</v>
      </c>
      <c r="N67" s="84">
        <v>0</v>
      </c>
      <c r="O67" s="84">
        <v>0</v>
      </c>
      <c r="P67" s="84">
        <v>2</v>
      </c>
      <c r="Q67" s="84">
        <v>2</v>
      </c>
      <c r="R67" s="84">
        <v>0</v>
      </c>
      <c r="S67" s="84">
        <v>0</v>
      </c>
      <c r="T67" s="84">
        <v>0</v>
      </c>
      <c r="U67" s="84">
        <v>0</v>
      </c>
      <c r="V67" s="296"/>
      <c r="W67" s="255"/>
      <c r="X67" s="255"/>
      <c r="Y67" s="255"/>
      <c r="Z67" s="3"/>
    </row>
    <row r="68" spans="1:26" ht="14.25" customHeight="1" x14ac:dyDescent="0.2">
      <c r="A68" s="378"/>
      <c r="B68" s="280"/>
      <c r="C68" s="190"/>
      <c r="D68" s="193"/>
      <c r="E68" s="196"/>
      <c r="F68" s="190"/>
      <c r="G68" s="110" t="s">
        <v>27</v>
      </c>
      <c r="H68" s="83">
        <f>H65+H66+H67</f>
        <v>72.900000000000006</v>
      </c>
      <c r="I68" s="83">
        <f t="shared" ref="I68:U68" si="14">I65+I66+I67</f>
        <v>72.900000000000006</v>
      </c>
      <c r="J68" s="83">
        <f t="shared" si="14"/>
        <v>0</v>
      </c>
      <c r="K68" s="83">
        <f t="shared" si="14"/>
        <v>0</v>
      </c>
      <c r="L68" s="83">
        <f t="shared" si="14"/>
        <v>82.300000000000011</v>
      </c>
      <c r="M68" s="83">
        <f t="shared" si="14"/>
        <v>82.300000000000011</v>
      </c>
      <c r="N68" s="83">
        <f t="shared" si="14"/>
        <v>0</v>
      </c>
      <c r="O68" s="83">
        <f t="shared" si="14"/>
        <v>0</v>
      </c>
      <c r="P68" s="83">
        <f t="shared" si="14"/>
        <v>78.100000000000009</v>
      </c>
      <c r="Q68" s="83">
        <f t="shared" si="14"/>
        <v>78.100000000000009</v>
      </c>
      <c r="R68" s="83">
        <f t="shared" si="14"/>
        <v>0</v>
      </c>
      <c r="S68" s="83">
        <f t="shared" si="14"/>
        <v>0</v>
      </c>
      <c r="T68" s="83">
        <f t="shared" si="14"/>
        <v>0</v>
      </c>
      <c r="U68" s="83">
        <f t="shared" si="14"/>
        <v>0</v>
      </c>
      <c r="V68" s="297"/>
      <c r="W68" s="255"/>
      <c r="X68" s="255"/>
      <c r="Y68" s="255"/>
      <c r="Z68" s="3"/>
    </row>
    <row r="69" spans="1:26" ht="16.5" customHeight="1" x14ac:dyDescent="0.2">
      <c r="A69" s="372">
        <v>1</v>
      </c>
      <c r="B69" s="336">
        <v>1</v>
      </c>
      <c r="C69" s="321">
        <v>23</v>
      </c>
      <c r="D69" s="307" t="s">
        <v>93</v>
      </c>
      <c r="E69" s="262" t="s">
        <v>85</v>
      </c>
      <c r="F69" s="268">
        <v>9</v>
      </c>
      <c r="G69" s="93" t="s">
        <v>25</v>
      </c>
      <c r="H69" s="84">
        <v>132.30000000000001</v>
      </c>
      <c r="I69" s="84">
        <v>132.30000000000001</v>
      </c>
      <c r="J69" s="84">
        <v>0</v>
      </c>
      <c r="K69" s="84">
        <v>0</v>
      </c>
      <c r="L69" s="84">
        <v>0</v>
      </c>
      <c r="M69" s="84">
        <v>0</v>
      </c>
      <c r="N69" s="84">
        <v>0</v>
      </c>
      <c r="O69" s="84">
        <v>0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295" t="s">
        <v>125</v>
      </c>
      <c r="W69" s="255">
        <v>1</v>
      </c>
      <c r="X69" s="255">
        <v>0</v>
      </c>
      <c r="Y69" s="255">
        <v>0</v>
      </c>
      <c r="Z69" s="3"/>
    </row>
    <row r="70" spans="1:26" ht="14.25" customHeight="1" x14ac:dyDescent="0.2">
      <c r="A70" s="373"/>
      <c r="B70" s="337"/>
      <c r="C70" s="269"/>
      <c r="D70" s="308"/>
      <c r="E70" s="275"/>
      <c r="F70" s="269"/>
      <c r="G70" s="93" t="s">
        <v>26</v>
      </c>
      <c r="H70" s="84">
        <v>33.08</v>
      </c>
      <c r="I70" s="84">
        <v>33.08</v>
      </c>
      <c r="J70" s="84">
        <v>0</v>
      </c>
      <c r="K70" s="84">
        <v>0</v>
      </c>
      <c r="L70" s="84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296"/>
      <c r="W70" s="255"/>
      <c r="X70" s="255"/>
      <c r="Y70" s="255"/>
      <c r="Z70" s="3"/>
    </row>
    <row r="71" spans="1:26" ht="16.5" customHeight="1" x14ac:dyDescent="0.2">
      <c r="A71" s="373"/>
      <c r="B71" s="226"/>
      <c r="C71" s="269"/>
      <c r="D71" s="308"/>
      <c r="E71" s="275"/>
      <c r="F71" s="270"/>
      <c r="G71" s="147" t="s">
        <v>27</v>
      </c>
      <c r="H71" s="148">
        <f>H69+H70</f>
        <v>165.38</v>
      </c>
      <c r="I71" s="148">
        <f t="shared" ref="I71:U71" si="15">I69+I70</f>
        <v>165.38</v>
      </c>
      <c r="J71" s="148">
        <f t="shared" si="15"/>
        <v>0</v>
      </c>
      <c r="K71" s="148">
        <f t="shared" si="15"/>
        <v>0</v>
      </c>
      <c r="L71" s="148">
        <f t="shared" si="15"/>
        <v>0</v>
      </c>
      <c r="M71" s="148">
        <f t="shared" si="15"/>
        <v>0</v>
      </c>
      <c r="N71" s="148">
        <f t="shared" si="15"/>
        <v>0</v>
      </c>
      <c r="O71" s="148">
        <f t="shared" si="15"/>
        <v>0</v>
      </c>
      <c r="P71" s="148">
        <f t="shared" si="15"/>
        <v>0</v>
      </c>
      <c r="Q71" s="148">
        <f t="shared" si="15"/>
        <v>0</v>
      </c>
      <c r="R71" s="148">
        <f t="shared" si="15"/>
        <v>0</v>
      </c>
      <c r="S71" s="148">
        <f t="shared" si="15"/>
        <v>0</v>
      </c>
      <c r="T71" s="148">
        <f t="shared" si="15"/>
        <v>0</v>
      </c>
      <c r="U71" s="148">
        <f t="shared" si="15"/>
        <v>0</v>
      </c>
      <c r="V71" s="297"/>
      <c r="W71" s="255"/>
      <c r="X71" s="255"/>
      <c r="Y71" s="255"/>
      <c r="Z71" s="3"/>
    </row>
    <row r="72" spans="1:26" ht="15" customHeight="1" x14ac:dyDescent="0.2">
      <c r="A72" s="451" t="s">
        <v>16</v>
      </c>
      <c r="B72" s="332" t="s">
        <v>16</v>
      </c>
      <c r="C72" s="217">
        <v>7</v>
      </c>
      <c r="D72" s="218" t="s">
        <v>119</v>
      </c>
      <c r="E72" s="194" t="s">
        <v>28</v>
      </c>
      <c r="F72" s="197" t="s">
        <v>22</v>
      </c>
      <c r="G72" s="92" t="s">
        <v>26</v>
      </c>
      <c r="H72" s="37">
        <v>14.8</v>
      </c>
      <c r="I72" s="37">
        <v>14.8</v>
      </c>
      <c r="J72" s="37">
        <v>0</v>
      </c>
      <c r="K72" s="37">
        <v>0</v>
      </c>
      <c r="L72" s="84">
        <v>15</v>
      </c>
      <c r="M72" s="84">
        <v>15</v>
      </c>
      <c r="N72" s="84">
        <v>0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38">
        <v>100</v>
      </c>
      <c r="U72" s="38">
        <v>100</v>
      </c>
      <c r="V72" s="194" t="s">
        <v>121</v>
      </c>
      <c r="W72" s="306">
        <v>10</v>
      </c>
      <c r="X72" s="306">
        <v>12</v>
      </c>
      <c r="Y72" s="306">
        <v>8</v>
      </c>
      <c r="Z72" s="3"/>
    </row>
    <row r="73" spans="1:26" ht="15" customHeight="1" x14ac:dyDescent="0.2">
      <c r="A73" s="413"/>
      <c r="B73" s="333"/>
      <c r="C73" s="348"/>
      <c r="D73" s="418"/>
      <c r="E73" s="195"/>
      <c r="F73" s="198"/>
      <c r="G73" s="173" t="s">
        <v>27</v>
      </c>
      <c r="H73" s="174">
        <f>H72</f>
        <v>14.8</v>
      </c>
      <c r="I73" s="174">
        <f t="shared" ref="I73:U73" si="16">I72</f>
        <v>14.8</v>
      </c>
      <c r="J73" s="174">
        <f t="shared" si="16"/>
        <v>0</v>
      </c>
      <c r="K73" s="174">
        <f t="shared" si="16"/>
        <v>0</v>
      </c>
      <c r="L73" s="174">
        <f t="shared" si="16"/>
        <v>15</v>
      </c>
      <c r="M73" s="174">
        <f t="shared" si="16"/>
        <v>15</v>
      </c>
      <c r="N73" s="174">
        <f t="shared" si="16"/>
        <v>0</v>
      </c>
      <c r="O73" s="174">
        <f t="shared" si="16"/>
        <v>0</v>
      </c>
      <c r="P73" s="174">
        <f t="shared" si="16"/>
        <v>0</v>
      </c>
      <c r="Q73" s="174">
        <f t="shared" si="16"/>
        <v>0</v>
      </c>
      <c r="R73" s="174">
        <f t="shared" si="16"/>
        <v>0</v>
      </c>
      <c r="S73" s="174">
        <f t="shared" si="16"/>
        <v>0</v>
      </c>
      <c r="T73" s="174">
        <f t="shared" si="16"/>
        <v>100</v>
      </c>
      <c r="U73" s="174">
        <f t="shared" si="16"/>
        <v>100</v>
      </c>
      <c r="V73" s="195"/>
      <c r="W73" s="286"/>
      <c r="X73" s="286"/>
      <c r="Y73" s="286"/>
      <c r="Z73" s="3"/>
    </row>
    <row r="74" spans="1:26" ht="15" customHeight="1" x14ac:dyDescent="0.2">
      <c r="A74" s="513">
        <v>1</v>
      </c>
      <c r="B74" s="328">
        <v>1</v>
      </c>
      <c r="C74" s="253">
        <v>8</v>
      </c>
      <c r="D74" s="218" t="s">
        <v>135</v>
      </c>
      <c r="E74" s="252" t="s">
        <v>57</v>
      </c>
      <c r="F74" s="314">
        <v>2</v>
      </c>
      <c r="G74" s="175" t="s">
        <v>26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15</v>
      </c>
      <c r="Q74" s="84">
        <v>15</v>
      </c>
      <c r="R74" s="84">
        <v>0</v>
      </c>
      <c r="S74" s="84">
        <v>0</v>
      </c>
      <c r="T74" s="84">
        <v>10</v>
      </c>
      <c r="U74" s="84">
        <v>10</v>
      </c>
      <c r="V74" s="194" t="s">
        <v>136</v>
      </c>
      <c r="W74" s="286">
        <v>2</v>
      </c>
      <c r="X74" s="286">
        <v>1</v>
      </c>
      <c r="Y74" s="286">
        <v>1</v>
      </c>
      <c r="Z74" s="3"/>
    </row>
    <row r="75" spans="1:26" ht="15" customHeight="1" x14ac:dyDescent="0.2">
      <c r="A75" s="513"/>
      <c r="B75" s="328"/>
      <c r="C75" s="253"/>
      <c r="D75" s="304"/>
      <c r="E75" s="252"/>
      <c r="F75" s="314"/>
      <c r="G75" s="80" t="s">
        <v>27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15</v>
      </c>
      <c r="Q75" s="34">
        <v>15</v>
      </c>
      <c r="R75" s="34">
        <v>0</v>
      </c>
      <c r="S75" s="34">
        <v>0</v>
      </c>
      <c r="T75" s="34">
        <v>10</v>
      </c>
      <c r="U75" s="34">
        <v>10</v>
      </c>
      <c r="V75" s="202"/>
      <c r="W75" s="287"/>
      <c r="X75" s="287"/>
      <c r="Y75" s="287"/>
      <c r="Z75" s="3"/>
    </row>
    <row r="76" spans="1:26" ht="15" customHeight="1" thickBot="1" x14ac:dyDescent="0.25">
      <c r="A76" s="42" t="s">
        <v>16</v>
      </c>
      <c r="B76" s="43" t="s">
        <v>16</v>
      </c>
      <c r="C76" s="446" t="s">
        <v>13</v>
      </c>
      <c r="D76" s="447"/>
      <c r="E76" s="447"/>
      <c r="F76" s="447"/>
      <c r="G76" s="448"/>
      <c r="H76" s="46">
        <f>H20+H23+H27+H30+H34+H37+H42+H45+H48+H51+H54+H61+H64+H68+H71+H73+H58</f>
        <v>2741.9800000000005</v>
      </c>
      <c r="I76" s="46">
        <f>I20+I23+I27+I30+I34+I37+I42+I45+I48+I51+I54+I61+I64+I68+I71+I73+I58</f>
        <v>2737.1400000000003</v>
      </c>
      <c r="J76" s="46">
        <f t="shared" ref="J76:U76" si="17">J20+J23+J27+J30+J34+J37+J42+J45+J48+J51+J54+J61+J64+J68+J71+J73</f>
        <v>0</v>
      </c>
      <c r="K76" s="46">
        <f t="shared" si="17"/>
        <v>4.84</v>
      </c>
      <c r="L76" s="46">
        <f>L20+L23+L27+L30+L34+L37+L42+L45+L48+L51+L54+L61+L64+L68+L71+L73+L58</f>
        <v>961.02</v>
      </c>
      <c r="M76" s="46">
        <f>M20+M23+M27+M30+M34+M37+M42+M45+M48+M51+M54+M61+M64+M68+M71+M73+M58</f>
        <v>961.02</v>
      </c>
      <c r="N76" s="46">
        <f t="shared" si="17"/>
        <v>0</v>
      </c>
      <c r="O76" s="46">
        <f t="shared" si="17"/>
        <v>0</v>
      </c>
      <c r="P76" s="46">
        <f>P20+P23+P27+P30+P34+P37+P42+P45+P48+P51+P54+P61+P64+P68+P71+P73+P75</f>
        <v>637.08500000000004</v>
      </c>
      <c r="Q76" s="46">
        <f>Q20+Q23+Q27+Q30+Q34+Q37+Q42+Q45+Q48+Q51+Q54+Q61+Q64+Q68+Q71+Q73+Q75</f>
        <v>617.08800000000008</v>
      </c>
      <c r="R76" s="46">
        <f t="shared" si="17"/>
        <v>0</v>
      </c>
      <c r="S76" s="46">
        <f t="shared" si="17"/>
        <v>20</v>
      </c>
      <c r="T76" s="46">
        <f>T20+T23+T27+T30+T34+T37+T42+T45+T48+T51+T54+T61+T64+T68+T71+T73+T58</f>
        <v>1312.24</v>
      </c>
      <c r="U76" s="46">
        <f t="shared" si="17"/>
        <v>1550</v>
      </c>
      <c r="V76" s="46"/>
      <c r="W76" s="153"/>
      <c r="X76" s="153"/>
      <c r="Y76" s="50"/>
      <c r="Z76" s="20"/>
    </row>
    <row r="77" spans="1:26" ht="17.25" customHeight="1" x14ac:dyDescent="0.2">
      <c r="A77" s="47" t="s">
        <v>16</v>
      </c>
      <c r="B77" s="48" t="s">
        <v>17</v>
      </c>
      <c r="C77" s="256" t="s">
        <v>43</v>
      </c>
      <c r="D77" s="257"/>
      <c r="E77" s="257"/>
      <c r="F77" s="257"/>
      <c r="G77" s="257"/>
      <c r="H77" s="257"/>
      <c r="I77" s="257"/>
      <c r="J77" s="257"/>
      <c r="K77" s="257"/>
      <c r="L77" s="257"/>
      <c r="M77" s="257"/>
      <c r="N77" s="257"/>
      <c r="O77" s="257"/>
      <c r="P77" s="257"/>
      <c r="Q77" s="257"/>
      <c r="R77" s="257"/>
      <c r="S77" s="257"/>
      <c r="T77" s="257"/>
      <c r="U77" s="257"/>
      <c r="V77" s="257"/>
      <c r="W77" s="257"/>
      <c r="X77" s="257"/>
      <c r="Y77" s="258"/>
      <c r="Z77" s="20"/>
    </row>
    <row r="78" spans="1:26" ht="19.5" customHeight="1" x14ac:dyDescent="0.2">
      <c r="A78" s="512">
        <v>1</v>
      </c>
      <c r="B78" s="382">
        <v>2</v>
      </c>
      <c r="C78" s="481">
        <v>12</v>
      </c>
      <c r="D78" s="482" t="s">
        <v>109</v>
      </c>
      <c r="E78" s="234" t="s">
        <v>28</v>
      </c>
      <c r="F78" s="323">
        <v>9</v>
      </c>
      <c r="G78" s="115" t="s">
        <v>26</v>
      </c>
      <c r="H78" s="115">
        <v>0</v>
      </c>
      <c r="I78" s="115">
        <v>0</v>
      </c>
      <c r="J78" s="115">
        <v>0</v>
      </c>
      <c r="K78" s="115">
        <v>0</v>
      </c>
      <c r="L78" s="129">
        <v>0</v>
      </c>
      <c r="M78" s="129">
        <v>0</v>
      </c>
      <c r="N78" s="129">
        <v>0</v>
      </c>
      <c r="O78" s="129">
        <v>0</v>
      </c>
      <c r="P78" s="115">
        <v>0</v>
      </c>
      <c r="Q78" s="115">
        <v>0</v>
      </c>
      <c r="R78" s="115">
        <v>0</v>
      </c>
      <c r="S78" s="115">
        <v>0</v>
      </c>
      <c r="T78" s="115">
        <v>0</v>
      </c>
      <c r="U78" s="115">
        <v>0</v>
      </c>
      <c r="V78" s="276" t="s">
        <v>132</v>
      </c>
      <c r="W78" s="320">
        <v>0</v>
      </c>
      <c r="X78" s="320">
        <v>0</v>
      </c>
      <c r="Y78" s="320">
        <v>0</v>
      </c>
      <c r="Z78" s="3"/>
    </row>
    <row r="79" spans="1:26" ht="15" customHeight="1" x14ac:dyDescent="0.2">
      <c r="A79" s="190"/>
      <c r="B79" s="511"/>
      <c r="C79" s="356"/>
      <c r="D79" s="483"/>
      <c r="E79" s="322"/>
      <c r="F79" s="322"/>
      <c r="G79" s="116" t="s">
        <v>27</v>
      </c>
      <c r="H79" s="117">
        <f>H78</f>
        <v>0</v>
      </c>
      <c r="I79" s="117">
        <f t="shared" ref="I79:U79" si="18">I78</f>
        <v>0</v>
      </c>
      <c r="J79" s="117">
        <f t="shared" si="18"/>
        <v>0</v>
      </c>
      <c r="K79" s="117">
        <f t="shared" si="18"/>
        <v>0</v>
      </c>
      <c r="L79" s="117">
        <f t="shared" si="18"/>
        <v>0</v>
      </c>
      <c r="M79" s="117">
        <f t="shared" si="18"/>
        <v>0</v>
      </c>
      <c r="N79" s="117">
        <f t="shared" si="18"/>
        <v>0</v>
      </c>
      <c r="O79" s="117">
        <f t="shared" si="18"/>
        <v>0</v>
      </c>
      <c r="P79" s="117">
        <f t="shared" si="18"/>
        <v>0</v>
      </c>
      <c r="Q79" s="117">
        <f t="shared" si="18"/>
        <v>0</v>
      </c>
      <c r="R79" s="117">
        <f t="shared" si="18"/>
        <v>0</v>
      </c>
      <c r="S79" s="117">
        <f t="shared" si="18"/>
        <v>0</v>
      </c>
      <c r="T79" s="117">
        <f t="shared" si="18"/>
        <v>0</v>
      </c>
      <c r="U79" s="117">
        <f t="shared" si="18"/>
        <v>0</v>
      </c>
      <c r="V79" s="277"/>
      <c r="W79" s="320"/>
      <c r="X79" s="320"/>
      <c r="Y79" s="320"/>
      <c r="Z79" s="3"/>
    </row>
    <row r="80" spans="1:26" ht="20.25" customHeight="1" x14ac:dyDescent="0.2">
      <c r="A80" s="414" t="s">
        <v>16</v>
      </c>
      <c r="B80" s="364" t="s">
        <v>17</v>
      </c>
      <c r="C80" s="284">
        <v>1</v>
      </c>
      <c r="D80" s="418" t="s">
        <v>44</v>
      </c>
      <c r="E80" s="242" t="s">
        <v>58</v>
      </c>
      <c r="F80" s="288" t="s">
        <v>22</v>
      </c>
      <c r="G80" s="113" t="s">
        <v>26</v>
      </c>
      <c r="H80" s="114">
        <v>180</v>
      </c>
      <c r="I80" s="114">
        <v>180</v>
      </c>
      <c r="J80" s="114">
        <v>0</v>
      </c>
      <c r="K80" s="114">
        <v>0</v>
      </c>
      <c r="L80" s="100">
        <v>100</v>
      </c>
      <c r="M80" s="100">
        <v>100</v>
      </c>
      <c r="N80" s="100">
        <v>0</v>
      </c>
      <c r="O80" s="100">
        <v>0</v>
      </c>
      <c r="P80" s="100">
        <v>156.80000000000001</v>
      </c>
      <c r="Q80" s="100">
        <v>156.80000000000001</v>
      </c>
      <c r="R80" s="100">
        <v>0</v>
      </c>
      <c r="S80" s="100">
        <v>0</v>
      </c>
      <c r="T80" s="100">
        <v>100</v>
      </c>
      <c r="U80" s="100">
        <v>100</v>
      </c>
      <c r="V80" s="252" t="s">
        <v>126</v>
      </c>
      <c r="W80" s="306">
        <v>2</v>
      </c>
      <c r="X80" s="306">
        <v>2</v>
      </c>
      <c r="Y80" s="306">
        <v>2</v>
      </c>
      <c r="Z80" s="3"/>
    </row>
    <row r="81" spans="1:26" ht="16.5" customHeight="1" thickBot="1" x14ac:dyDescent="0.25">
      <c r="A81" s="486"/>
      <c r="B81" s="485"/>
      <c r="C81" s="285"/>
      <c r="D81" s="494"/>
      <c r="E81" s="244"/>
      <c r="F81" s="289"/>
      <c r="G81" s="80" t="s">
        <v>12</v>
      </c>
      <c r="H81" s="34">
        <f>H80</f>
        <v>180</v>
      </c>
      <c r="I81" s="34">
        <f t="shared" ref="I81:U81" si="19">I80</f>
        <v>180</v>
      </c>
      <c r="J81" s="34">
        <f t="shared" si="19"/>
        <v>0</v>
      </c>
      <c r="K81" s="34">
        <f t="shared" si="19"/>
        <v>0</v>
      </c>
      <c r="L81" s="34">
        <f t="shared" si="19"/>
        <v>100</v>
      </c>
      <c r="M81" s="34">
        <f t="shared" si="19"/>
        <v>100</v>
      </c>
      <c r="N81" s="34">
        <f t="shared" si="19"/>
        <v>0</v>
      </c>
      <c r="O81" s="34">
        <f t="shared" si="19"/>
        <v>0</v>
      </c>
      <c r="P81" s="34">
        <f t="shared" si="19"/>
        <v>156.80000000000001</v>
      </c>
      <c r="Q81" s="34">
        <f t="shared" si="19"/>
        <v>156.80000000000001</v>
      </c>
      <c r="R81" s="34">
        <f t="shared" si="19"/>
        <v>0</v>
      </c>
      <c r="S81" s="34">
        <f t="shared" si="19"/>
        <v>0</v>
      </c>
      <c r="T81" s="34">
        <f t="shared" si="19"/>
        <v>100</v>
      </c>
      <c r="U81" s="34">
        <f t="shared" si="19"/>
        <v>100</v>
      </c>
      <c r="V81" s="252"/>
      <c r="W81" s="306"/>
      <c r="X81" s="306"/>
      <c r="Y81" s="306"/>
      <c r="Z81" s="3"/>
    </row>
    <row r="82" spans="1:26" ht="15.75" customHeight="1" x14ac:dyDescent="0.2">
      <c r="A82" s="150" t="s">
        <v>16</v>
      </c>
      <c r="B82" s="151" t="s">
        <v>16</v>
      </c>
      <c r="C82" s="495" t="s">
        <v>13</v>
      </c>
      <c r="D82" s="496"/>
      <c r="E82" s="496"/>
      <c r="F82" s="496"/>
      <c r="G82" s="497"/>
      <c r="H82" s="94">
        <f>H79+H81</f>
        <v>180</v>
      </c>
      <c r="I82" s="94">
        <f t="shared" ref="I82:U82" si="20">I79+I81</f>
        <v>180</v>
      </c>
      <c r="J82" s="94">
        <f t="shared" si="20"/>
        <v>0</v>
      </c>
      <c r="K82" s="94">
        <f t="shared" si="20"/>
        <v>0</v>
      </c>
      <c r="L82" s="94">
        <f t="shared" si="20"/>
        <v>100</v>
      </c>
      <c r="M82" s="94">
        <f t="shared" si="20"/>
        <v>100</v>
      </c>
      <c r="N82" s="94">
        <f t="shared" si="20"/>
        <v>0</v>
      </c>
      <c r="O82" s="94">
        <f t="shared" si="20"/>
        <v>0</v>
      </c>
      <c r="P82" s="94">
        <f t="shared" si="20"/>
        <v>156.80000000000001</v>
      </c>
      <c r="Q82" s="94">
        <f t="shared" si="20"/>
        <v>156.80000000000001</v>
      </c>
      <c r="R82" s="94">
        <f t="shared" si="20"/>
        <v>0</v>
      </c>
      <c r="S82" s="94">
        <f t="shared" si="20"/>
        <v>0</v>
      </c>
      <c r="T82" s="94">
        <f t="shared" si="20"/>
        <v>100</v>
      </c>
      <c r="U82" s="94">
        <f t="shared" si="20"/>
        <v>100</v>
      </c>
      <c r="V82" s="154"/>
      <c r="W82" s="53"/>
      <c r="X82" s="53"/>
      <c r="Y82" s="81"/>
      <c r="Z82" s="20"/>
    </row>
    <row r="83" spans="1:26" ht="18.75" customHeight="1" x14ac:dyDescent="0.2">
      <c r="A83" s="159" t="s">
        <v>16</v>
      </c>
      <c r="B83" s="152" t="s">
        <v>18</v>
      </c>
      <c r="C83" s="273" t="s">
        <v>40</v>
      </c>
      <c r="D83" s="274"/>
      <c r="E83" s="274"/>
      <c r="F83" s="274"/>
      <c r="G83" s="274"/>
      <c r="H83" s="274"/>
      <c r="I83" s="274"/>
      <c r="J83" s="274"/>
      <c r="K83" s="274"/>
      <c r="L83" s="274"/>
      <c r="M83" s="274"/>
      <c r="N83" s="274"/>
      <c r="O83" s="274"/>
      <c r="P83" s="274"/>
      <c r="Q83" s="274"/>
      <c r="R83" s="274"/>
      <c r="S83" s="274"/>
      <c r="T83" s="274"/>
      <c r="U83" s="274"/>
      <c r="V83" s="274"/>
      <c r="W83" s="274"/>
      <c r="X83" s="274"/>
      <c r="Y83" s="274"/>
      <c r="Z83" s="3"/>
    </row>
    <row r="84" spans="1:26" ht="16.5" customHeight="1" x14ac:dyDescent="0.2">
      <c r="A84" s="211">
        <v>1</v>
      </c>
      <c r="B84" s="334">
        <v>3</v>
      </c>
      <c r="C84" s="348">
        <v>16</v>
      </c>
      <c r="D84" s="419" t="s">
        <v>88</v>
      </c>
      <c r="E84" s="195" t="s">
        <v>71</v>
      </c>
      <c r="F84" s="351">
        <v>9</v>
      </c>
      <c r="G84" s="87" t="s">
        <v>48</v>
      </c>
      <c r="H84" s="31">
        <v>152</v>
      </c>
      <c r="I84" s="31">
        <v>152</v>
      </c>
      <c r="J84" s="31">
        <v>0</v>
      </c>
      <c r="K84" s="31">
        <v>0</v>
      </c>
      <c r="L84" s="84">
        <v>142.69</v>
      </c>
      <c r="M84" s="84">
        <v>142.69</v>
      </c>
      <c r="N84" s="84">
        <v>0</v>
      </c>
      <c r="O84" s="84">
        <v>0</v>
      </c>
      <c r="P84" s="84">
        <v>142.69</v>
      </c>
      <c r="Q84" s="84">
        <v>142.69</v>
      </c>
      <c r="R84" s="84">
        <v>0</v>
      </c>
      <c r="S84" s="84">
        <v>0</v>
      </c>
      <c r="T84" s="37">
        <v>0</v>
      </c>
      <c r="U84" s="39">
        <v>0</v>
      </c>
      <c r="V84" s="281" t="s">
        <v>127</v>
      </c>
      <c r="W84" s="237">
        <v>1</v>
      </c>
      <c r="X84" s="237">
        <v>0</v>
      </c>
      <c r="Y84" s="237">
        <v>0</v>
      </c>
    </row>
    <row r="85" spans="1:26" ht="15.75" customHeight="1" x14ac:dyDescent="0.2">
      <c r="A85" s="211"/>
      <c r="B85" s="334"/>
      <c r="C85" s="348"/>
      <c r="D85" s="419"/>
      <c r="E85" s="195"/>
      <c r="F85" s="351"/>
      <c r="G85" s="87" t="s">
        <v>26</v>
      </c>
      <c r="H85" s="31">
        <v>73</v>
      </c>
      <c r="I85" s="31">
        <v>73</v>
      </c>
      <c r="J85" s="31">
        <v>0</v>
      </c>
      <c r="K85" s="31">
        <v>0</v>
      </c>
      <c r="L85" s="84">
        <v>165.29</v>
      </c>
      <c r="M85" s="84">
        <v>165.29</v>
      </c>
      <c r="N85" s="84">
        <v>0</v>
      </c>
      <c r="O85" s="84">
        <v>0</v>
      </c>
      <c r="P85" s="98">
        <v>86.022000000000006</v>
      </c>
      <c r="Q85" s="98">
        <v>86.022000000000006</v>
      </c>
      <c r="R85" s="84">
        <v>0</v>
      </c>
      <c r="S85" s="84">
        <v>0</v>
      </c>
      <c r="T85" s="38">
        <v>0</v>
      </c>
      <c r="U85" s="39">
        <v>0</v>
      </c>
      <c r="V85" s="282"/>
      <c r="W85" s="238"/>
      <c r="X85" s="238"/>
      <c r="Y85" s="238"/>
    </row>
    <row r="86" spans="1:26" ht="18" customHeight="1" x14ac:dyDescent="0.2">
      <c r="A86" s="212"/>
      <c r="B86" s="335"/>
      <c r="C86" s="284"/>
      <c r="D86" s="419"/>
      <c r="E86" s="202"/>
      <c r="F86" s="352"/>
      <c r="G86" s="85" t="s">
        <v>27</v>
      </c>
      <c r="H86" s="34">
        <f>H84+H85</f>
        <v>225</v>
      </c>
      <c r="I86" s="34">
        <f t="shared" ref="I86:U86" si="21">I84+I85</f>
        <v>225</v>
      </c>
      <c r="J86" s="34">
        <f t="shared" si="21"/>
        <v>0</v>
      </c>
      <c r="K86" s="34">
        <f t="shared" si="21"/>
        <v>0</v>
      </c>
      <c r="L86" s="34">
        <f t="shared" si="21"/>
        <v>307.98</v>
      </c>
      <c r="M86" s="34">
        <f t="shared" si="21"/>
        <v>307.98</v>
      </c>
      <c r="N86" s="34">
        <f t="shared" si="21"/>
        <v>0</v>
      </c>
      <c r="O86" s="34">
        <f t="shared" si="21"/>
        <v>0</v>
      </c>
      <c r="P86" s="83">
        <f t="shared" si="21"/>
        <v>228.71199999999999</v>
      </c>
      <c r="Q86" s="83">
        <f t="shared" si="21"/>
        <v>228.71199999999999</v>
      </c>
      <c r="R86" s="83">
        <f t="shared" si="21"/>
        <v>0</v>
      </c>
      <c r="S86" s="34">
        <f t="shared" si="21"/>
        <v>0</v>
      </c>
      <c r="T86" s="34">
        <f t="shared" si="21"/>
        <v>0</v>
      </c>
      <c r="U86" s="34">
        <f t="shared" si="21"/>
        <v>0</v>
      </c>
      <c r="V86" s="283"/>
      <c r="W86" s="239"/>
      <c r="X86" s="239"/>
      <c r="Y86" s="239"/>
    </row>
    <row r="87" spans="1:26" ht="18" customHeight="1" x14ac:dyDescent="0.2">
      <c r="A87" s="394" t="s">
        <v>16</v>
      </c>
      <c r="B87" s="484" t="s">
        <v>18</v>
      </c>
      <c r="C87" s="253">
        <v>1</v>
      </c>
      <c r="D87" s="218" t="s">
        <v>133</v>
      </c>
      <c r="E87" s="194" t="s">
        <v>36</v>
      </c>
      <c r="F87" s="292" t="s">
        <v>22</v>
      </c>
      <c r="G87" s="31" t="s">
        <v>25</v>
      </c>
      <c r="H87" s="31">
        <v>50</v>
      </c>
      <c r="I87" s="31">
        <v>50</v>
      </c>
      <c r="J87" s="31">
        <v>0</v>
      </c>
      <c r="K87" s="31">
        <v>0</v>
      </c>
      <c r="L87" s="141">
        <v>56.4</v>
      </c>
      <c r="M87" s="141">
        <v>56.4</v>
      </c>
      <c r="N87" s="141">
        <v>0</v>
      </c>
      <c r="O87" s="141">
        <v>0</v>
      </c>
      <c r="P87" s="37">
        <v>56.4</v>
      </c>
      <c r="Q87" s="37">
        <v>56.4</v>
      </c>
      <c r="R87" s="37">
        <v>0</v>
      </c>
      <c r="S87" s="31">
        <v>0</v>
      </c>
      <c r="T87" s="32">
        <v>0</v>
      </c>
      <c r="U87" s="32">
        <v>0</v>
      </c>
      <c r="V87" s="234" t="s">
        <v>112</v>
      </c>
      <c r="W87" s="231">
        <v>1</v>
      </c>
      <c r="X87" s="231">
        <v>0</v>
      </c>
      <c r="Y87" s="237">
        <v>0</v>
      </c>
    </row>
    <row r="88" spans="1:26" ht="15" customHeight="1" x14ac:dyDescent="0.2">
      <c r="A88" s="394"/>
      <c r="B88" s="484"/>
      <c r="C88" s="253"/>
      <c r="D88" s="418"/>
      <c r="E88" s="353"/>
      <c r="F88" s="293"/>
      <c r="G88" s="31" t="s">
        <v>26</v>
      </c>
      <c r="H88" s="31">
        <v>3.75</v>
      </c>
      <c r="I88" s="31">
        <v>3.75</v>
      </c>
      <c r="J88" s="31">
        <v>0</v>
      </c>
      <c r="K88" s="31">
        <v>0</v>
      </c>
      <c r="L88" s="141">
        <v>5</v>
      </c>
      <c r="M88" s="141">
        <v>5</v>
      </c>
      <c r="N88" s="141">
        <v>0</v>
      </c>
      <c r="O88" s="141">
        <v>0</v>
      </c>
      <c r="P88" s="84">
        <v>5</v>
      </c>
      <c r="Q88" s="37">
        <v>5</v>
      </c>
      <c r="R88" s="37">
        <v>0</v>
      </c>
      <c r="S88" s="31">
        <v>0</v>
      </c>
      <c r="T88" s="32">
        <v>0</v>
      </c>
      <c r="U88" s="32">
        <v>0</v>
      </c>
      <c r="V88" s="235"/>
      <c r="W88" s="232"/>
      <c r="X88" s="232"/>
      <c r="Y88" s="238"/>
    </row>
    <row r="89" spans="1:26" ht="15.75" customHeight="1" x14ac:dyDescent="0.2">
      <c r="A89" s="394"/>
      <c r="B89" s="484"/>
      <c r="C89" s="253"/>
      <c r="D89" s="418"/>
      <c r="E89" s="353"/>
      <c r="F89" s="293"/>
      <c r="G89" s="31" t="s">
        <v>48</v>
      </c>
      <c r="H89" s="31">
        <v>3.75</v>
      </c>
      <c r="I89" s="31">
        <v>3.75</v>
      </c>
      <c r="J89" s="31">
        <v>0</v>
      </c>
      <c r="K89" s="31">
        <v>0</v>
      </c>
      <c r="L89" s="141">
        <v>5</v>
      </c>
      <c r="M89" s="141">
        <v>5</v>
      </c>
      <c r="N89" s="141">
        <v>0</v>
      </c>
      <c r="O89" s="141">
        <v>0</v>
      </c>
      <c r="P89" s="37">
        <v>5</v>
      </c>
      <c r="Q89" s="37">
        <v>5</v>
      </c>
      <c r="R89" s="37">
        <v>0</v>
      </c>
      <c r="S89" s="31">
        <v>0</v>
      </c>
      <c r="T89" s="32">
        <v>0</v>
      </c>
      <c r="U89" s="32">
        <v>0</v>
      </c>
      <c r="V89" s="235"/>
      <c r="W89" s="232"/>
      <c r="X89" s="232"/>
      <c r="Y89" s="238"/>
    </row>
    <row r="90" spans="1:26" ht="19.5" customHeight="1" x14ac:dyDescent="0.2">
      <c r="A90" s="394"/>
      <c r="B90" s="484"/>
      <c r="C90" s="253"/>
      <c r="D90" s="304"/>
      <c r="E90" s="354"/>
      <c r="F90" s="294"/>
      <c r="G90" s="80" t="s">
        <v>12</v>
      </c>
      <c r="H90" s="34">
        <f>SUM(H87,H88,H89)</f>
        <v>57.5</v>
      </c>
      <c r="I90" s="34">
        <f t="shared" ref="I90:U90" si="22">SUM(I87,I88,I89)</f>
        <v>57.5</v>
      </c>
      <c r="J90" s="34">
        <f t="shared" si="22"/>
        <v>0</v>
      </c>
      <c r="K90" s="34">
        <f t="shared" si="22"/>
        <v>0</v>
      </c>
      <c r="L90" s="34">
        <f t="shared" si="22"/>
        <v>66.400000000000006</v>
      </c>
      <c r="M90" s="34">
        <f t="shared" si="22"/>
        <v>66.400000000000006</v>
      </c>
      <c r="N90" s="34">
        <f t="shared" si="22"/>
        <v>0</v>
      </c>
      <c r="O90" s="34">
        <f t="shared" si="22"/>
        <v>0</v>
      </c>
      <c r="P90" s="83">
        <f t="shared" si="22"/>
        <v>66.400000000000006</v>
      </c>
      <c r="Q90" s="83">
        <f t="shared" si="22"/>
        <v>66.400000000000006</v>
      </c>
      <c r="R90" s="83">
        <f t="shared" si="22"/>
        <v>0</v>
      </c>
      <c r="S90" s="34">
        <f t="shared" si="22"/>
        <v>0</v>
      </c>
      <c r="T90" s="34">
        <f t="shared" si="22"/>
        <v>0</v>
      </c>
      <c r="U90" s="34">
        <f t="shared" si="22"/>
        <v>0</v>
      </c>
      <c r="V90" s="236"/>
      <c r="W90" s="233"/>
      <c r="X90" s="233"/>
      <c r="Y90" s="239"/>
      <c r="Z90" s="3"/>
    </row>
    <row r="91" spans="1:26" ht="18.75" customHeight="1" x14ac:dyDescent="0.2">
      <c r="A91" s="206">
        <v>1</v>
      </c>
      <c r="B91" s="382">
        <v>3</v>
      </c>
      <c r="C91" s="370">
        <v>11</v>
      </c>
      <c r="D91" s="379" t="s">
        <v>64</v>
      </c>
      <c r="E91" s="252" t="s">
        <v>28</v>
      </c>
      <c r="F91" s="299" t="s">
        <v>22</v>
      </c>
      <c r="G91" s="82" t="s">
        <v>25</v>
      </c>
      <c r="H91" s="38">
        <v>430.4</v>
      </c>
      <c r="I91" s="38">
        <v>430.4</v>
      </c>
      <c r="J91" s="38">
        <v>0</v>
      </c>
      <c r="K91" s="38">
        <v>0</v>
      </c>
      <c r="L91" s="84">
        <v>261</v>
      </c>
      <c r="M91" s="84">
        <v>261</v>
      </c>
      <c r="N91" s="84">
        <v>0</v>
      </c>
      <c r="O91" s="84">
        <v>0</v>
      </c>
      <c r="P91" s="38">
        <v>261</v>
      </c>
      <c r="Q91" s="38">
        <v>261</v>
      </c>
      <c r="R91" s="38">
        <v>0</v>
      </c>
      <c r="S91" s="38">
        <v>0</v>
      </c>
      <c r="T91" s="38">
        <v>30</v>
      </c>
      <c r="U91" s="38">
        <v>0</v>
      </c>
      <c r="V91" s="234" t="s">
        <v>72</v>
      </c>
      <c r="W91" s="237">
        <v>0</v>
      </c>
      <c r="X91" s="237">
        <v>1</v>
      </c>
      <c r="Y91" s="237">
        <v>0</v>
      </c>
      <c r="Z91" s="3"/>
    </row>
    <row r="92" spans="1:26" ht="13.5" customHeight="1" x14ac:dyDescent="0.2">
      <c r="A92" s="211"/>
      <c r="B92" s="334"/>
      <c r="C92" s="370"/>
      <c r="D92" s="380"/>
      <c r="E92" s="252"/>
      <c r="F92" s="299"/>
      <c r="G92" s="82" t="s">
        <v>26</v>
      </c>
      <c r="H92" s="38">
        <v>37.9</v>
      </c>
      <c r="I92" s="38">
        <v>37.9</v>
      </c>
      <c r="J92" s="38">
        <v>0</v>
      </c>
      <c r="K92" s="38">
        <v>0</v>
      </c>
      <c r="L92" s="84">
        <v>43.5</v>
      </c>
      <c r="M92" s="84">
        <v>43.5</v>
      </c>
      <c r="N92" s="84">
        <v>0</v>
      </c>
      <c r="O92" s="84">
        <v>0</v>
      </c>
      <c r="P92" s="84">
        <v>14.182</v>
      </c>
      <c r="Q92" s="84">
        <v>14.182</v>
      </c>
      <c r="R92" s="38">
        <v>0</v>
      </c>
      <c r="S92" s="38">
        <v>0</v>
      </c>
      <c r="T92" s="38">
        <v>2.6</v>
      </c>
      <c r="U92" s="38">
        <v>0</v>
      </c>
      <c r="V92" s="235"/>
      <c r="W92" s="238"/>
      <c r="X92" s="238"/>
      <c r="Y92" s="238"/>
      <c r="Z92" s="3"/>
    </row>
    <row r="93" spans="1:26" ht="15" customHeight="1" x14ac:dyDescent="0.2">
      <c r="A93" s="211"/>
      <c r="B93" s="334"/>
      <c r="C93" s="370"/>
      <c r="D93" s="380"/>
      <c r="E93" s="252"/>
      <c r="F93" s="299"/>
      <c r="G93" s="82" t="s">
        <v>48</v>
      </c>
      <c r="H93" s="38">
        <v>37.9</v>
      </c>
      <c r="I93" s="38">
        <v>37.9</v>
      </c>
      <c r="J93" s="38">
        <v>0</v>
      </c>
      <c r="K93" s="38">
        <v>0</v>
      </c>
      <c r="L93" s="84">
        <v>23</v>
      </c>
      <c r="M93" s="84">
        <v>23</v>
      </c>
      <c r="N93" s="84">
        <v>0</v>
      </c>
      <c r="O93" s="84">
        <v>0</v>
      </c>
      <c r="P93" s="38">
        <v>23</v>
      </c>
      <c r="Q93" s="38">
        <v>23</v>
      </c>
      <c r="R93" s="38">
        <v>0</v>
      </c>
      <c r="S93" s="38">
        <v>0</v>
      </c>
      <c r="T93" s="38">
        <v>2.6</v>
      </c>
      <c r="U93" s="38">
        <v>0</v>
      </c>
      <c r="V93" s="235"/>
      <c r="W93" s="238"/>
      <c r="X93" s="238"/>
      <c r="Y93" s="238"/>
      <c r="Z93" s="3"/>
    </row>
    <row r="94" spans="1:26" ht="16.5" customHeight="1" x14ac:dyDescent="0.2">
      <c r="A94" s="388"/>
      <c r="B94" s="291"/>
      <c r="C94" s="371"/>
      <c r="D94" s="381"/>
      <c r="E94" s="385"/>
      <c r="F94" s="386"/>
      <c r="G94" s="80" t="s">
        <v>27</v>
      </c>
      <c r="H94" s="34">
        <f>H91+H92+H93</f>
        <v>506.19999999999993</v>
      </c>
      <c r="I94" s="34">
        <f t="shared" ref="I94:U94" si="23">I91+I92+I93</f>
        <v>506.19999999999993</v>
      </c>
      <c r="J94" s="34">
        <f t="shared" si="23"/>
        <v>0</v>
      </c>
      <c r="K94" s="34">
        <f t="shared" si="23"/>
        <v>0</v>
      </c>
      <c r="L94" s="34">
        <f t="shared" si="23"/>
        <v>327.5</v>
      </c>
      <c r="M94" s="34">
        <f t="shared" si="23"/>
        <v>327.5</v>
      </c>
      <c r="N94" s="34">
        <f t="shared" si="23"/>
        <v>0</v>
      </c>
      <c r="O94" s="34">
        <f t="shared" si="23"/>
        <v>0</v>
      </c>
      <c r="P94" s="83">
        <f t="shared" si="23"/>
        <v>298.18200000000002</v>
      </c>
      <c r="Q94" s="83">
        <f t="shared" si="23"/>
        <v>298.18200000000002</v>
      </c>
      <c r="R94" s="83">
        <f t="shared" si="23"/>
        <v>0</v>
      </c>
      <c r="S94" s="34">
        <f t="shared" si="23"/>
        <v>0</v>
      </c>
      <c r="T94" s="34">
        <f t="shared" si="23"/>
        <v>35.200000000000003</v>
      </c>
      <c r="U94" s="34">
        <f t="shared" si="23"/>
        <v>0</v>
      </c>
      <c r="V94" s="236"/>
      <c r="W94" s="239"/>
      <c r="X94" s="239"/>
      <c r="Y94" s="239"/>
      <c r="Z94" s="3"/>
    </row>
    <row r="95" spans="1:26" ht="16.5" customHeight="1" x14ac:dyDescent="0.2">
      <c r="A95" s="206">
        <v>1</v>
      </c>
      <c r="B95" s="382">
        <v>3</v>
      </c>
      <c r="C95" s="407">
        <v>20</v>
      </c>
      <c r="D95" s="346" t="s">
        <v>92</v>
      </c>
      <c r="E95" s="505" t="s">
        <v>85</v>
      </c>
      <c r="F95" s="361">
        <v>9</v>
      </c>
      <c r="G95" s="115" t="s">
        <v>25</v>
      </c>
      <c r="H95" s="84">
        <v>186</v>
      </c>
      <c r="I95" s="84">
        <v>186</v>
      </c>
      <c r="J95" s="84">
        <v>0</v>
      </c>
      <c r="K95" s="84">
        <v>0</v>
      </c>
      <c r="L95" s="84">
        <v>306.7</v>
      </c>
      <c r="M95" s="84">
        <v>306.7</v>
      </c>
      <c r="N95" s="84">
        <v>0</v>
      </c>
      <c r="O95" s="84">
        <v>0</v>
      </c>
      <c r="P95" s="84">
        <v>306.7</v>
      </c>
      <c r="Q95" s="84">
        <v>306.7</v>
      </c>
      <c r="R95" s="84">
        <v>0</v>
      </c>
      <c r="S95" s="84">
        <v>0</v>
      </c>
      <c r="T95" s="84">
        <v>0</v>
      </c>
      <c r="U95" s="84">
        <v>0</v>
      </c>
      <c r="V95" s="222" t="s">
        <v>122</v>
      </c>
      <c r="W95" s="231">
        <v>1</v>
      </c>
      <c r="X95" s="231">
        <v>0</v>
      </c>
      <c r="Y95" s="231">
        <v>0</v>
      </c>
      <c r="Z95" s="3"/>
    </row>
    <row r="96" spans="1:26" ht="16.5" customHeight="1" x14ac:dyDescent="0.2">
      <c r="A96" s="207"/>
      <c r="B96" s="393"/>
      <c r="C96" s="408"/>
      <c r="D96" s="347"/>
      <c r="E96" s="506"/>
      <c r="F96" s="362"/>
      <c r="G96" s="177" t="s">
        <v>140</v>
      </c>
      <c r="H96" s="84">
        <v>0</v>
      </c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1.573</v>
      </c>
      <c r="Q96" s="84">
        <v>1.57</v>
      </c>
      <c r="R96" s="84">
        <v>0</v>
      </c>
      <c r="S96" s="84">
        <v>0</v>
      </c>
      <c r="T96" s="84">
        <v>0</v>
      </c>
      <c r="U96" s="84">
        <v>0</v>
      </c>
      <c r="V96" s="223"/>
      <c r="W96" s="232"/>
      <c r="X96" s="232"/>
      <c r="Y96" s="232"/>
      <c r="Z96" s="3"/>
    </row>
    <row r="97" spans="1:26" ht="16.5" customHeight="1" x14ac:dyDescent="0.2">
      <c r="A97" s="211"/>
      <c r="B97" s="334"/>
      <c r="C97" s="279"/>
      <c r="D97" s="344"/>
      <c r="E97" s="318"/>
      <c r="F97" s="200"/>
      <c r="G97" s="115" t="s">
        <v>26</v>
      </c>
      <c r="H97" s="84">
        <v>27.9</v>
      </c>
      <c r="I97" s="84">
        <v>27.9</v>
      </c>
      <c r="J97" s="84">
        <v>0</v>
      </c>
      <c r="K97" s="84">
        <v>0</v>
      </c>
      <c r="L97" s="84">
        <v>54.1</v>
      </c>
      <c r="M97" s="84">
        <v>54.1</v>
      </c>
      <c r="N97" s="84">
        <v>0</v>
      </c>
      <c r="O97" s="84">
        <v>0</v>
      </c>
      <c r="P97" s="84">
        <v>0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223"/>
      <c r="W97" s="232"/>
      <c r="X97" s="232"/>
      <c r="Y97" s="232"/>
      <c r="Z97" s="3"/>
    </row>
    <row r="98" spans="1:26" ht="16.5" customHeight="1" x14ac:dyDescent="0.2">
      <c r="A98" s="211"/>
      <c r="B98" s="334"/>
      <c r="C98" s="279"/>
      <c r="D98" s="344"/>
      <c r="E98" s="318"/>
      <c r="F98" s="200"/>
      <c r="G98" s="128" t="s">
        <v>27</v>
      </c>
      <c r="H98" s="34">
        <f>H95+H97</f>
        <v>213.9</v>
      </c>
      <c r="I98" s="34">
        <f t="shared" ref="I98:U98" si="24">I95+I97</f>
        <v>213.9</v>
      </c>
      <c r="J98" s="34">
        <f t="shared" si="24"/>
        <v>0</v>
      </c>
      <c r="K98" s="34">
        <f t="shared" si="24"/>
        <v>0</v>
      </c>
      <c r="L98" s="34">
        <f t="shared" si="24"/>
        <v>360.8</v>
      </c>
      <c r="M98" s="34">
        <f t="shared" si="24"/>
        <v>360.8</v>
      </c>
      <c r="N98" s="34">
        <f t="shared" si="24"/>
        <v>0</v>
      </c>
      <c r="O98" s="34">
        <f t="shared" si="24"/>
        <v>0</v>
      </c>
      <c r="P98" s="83">
        <f>P95+P97+P96</f>
        <v>308.27299999999997</v>
      </c>
      <c r="Q98" s="83">
        <f>Q95+Q97+Q96</f>
        <v>308.27</v>
      </c>
      <c r="R98" s="83">
        <f t="shared" si="24"/>
        <v>0</v>
      </c>
      <c r="S98" s="34">
        <f t="shared" si="24"/>
        <v>0</v>
      </c>
      <c r="T98" s="34">
        <f t="shared" si="24"/>
        <v>0</v>
      </c>
      <c r="U98" s="34">
        <f t="shared" si="24"/>
        <v>0</v>
      </c>
      <c r="V98" s="224"/>
      <c r="W98" s="233"/>
      <c r="X98" s="233"/>
      <c r="Y98" s="233"/>
      <c r="Z98" s="3"/>
    </row>
    <row r="99" spans="1:26" ht="16.5" customHeight="1" x14ac:dyDescent="0.2">
      <c r="A99" s="206">
        <v>1</v>
      </c>
      <c r="B99" s="382">
        <v>3</v>
      </c>
      <c r="C99" s="508">
        <v>15</v>
      </c>
      <c r="D99" s="482" t="s">
        <v>65</v>
      </c>
      <c r="E99" s="234" t="s">
        <v>28</v>
      </c>
      <c r="F99" s="357">
        <v>9</v>
      </c>
      <c r="G99" s="115" t="s">
        <v>25</v>
      </c>
      <c r="H99" s="84">
        <v>60</v>
      </c>
      <c r="I99" s="84">
        <v>60</v>
      </c>
      <c r="J99" s="84">
        <v>0</v>
      </c>
      <c r="K99" s="84">
        <v>0</v>
      </c>
      <c r="L99" s="84">
        <v>0</v>
      </c>
      <c r="M99" s="84">
        <v>0</v>
      </c>
      <c r="N99" s="84">
        <v>0</v>
      </c>
      <c r="O99" s="84">
        <v>0</v>
      </c>
      <c r="P99" s="98">
        <v>0</v>
      </c>
      <c r="Q99" s="98">
        <v>0</v>
      </c>
      <c r="R99" s="84">
        <v>0</v>
      </c>
      <c r="S99" s="84">
        <v>0</v>
      </c>
      <c r="T99" s="98">
        <v>0</v>
      </c>
      <c r="U99" s="84">
        <v>0</v>
      </c>
      <c r="V99" s="234" t="s">
        <v>72</v>
      </c>
      <c r="W99" s="237">
        <v>1</v>
      </c>
      <c r="X99" s="237">
        <v>0</v>
      </c>
      <c r="Y99" s="237">
        <v>0</v>
      </c>
      <c r="Z99" s="3"/>
    </row>
    <row r="100" spans="1:26" ht="15.75" customHeight="1" x14ac:dyDescent="0.2">
      <c r="A100" s="207"/>
      <c r="B100" s="393"/>
      <c r="C100" s="509"/>
      <c r="D100" s="502"/>
      <c r="E100" s="235"/>
      <c r="F100" s="358"/>
      <c r="G100" s="115" t="s">
        <v>86</v>
      </c>
      <c r="H100" s="102">
        <v>9.65</v>
      </c>
      <c r="I100" s="84">
        <v>9.65</v>
      </c>
      <c r="J100" s="84">
        <v>0</v>
      </c>
      <c r="K100" s="143">
        <v>0</v>
      </c>
      <c r="L100" s="84">
        <v>0</v>
      </c>
      <c r="M100" s="84">
        <v>0</v>
      </c>
      <c r="N100" s="84">
        <v>0</v>
      </c>
      <c r="O100" s="84">
        <v>0</v>
      </c>
      <c r="P100" s="98">
        <v>0</v>
      </c>
      <c r="Q100" s="98">
        <v>0</v>
      </c>
      <c r="R100" s="84">
        <v>0</v>
      </c>
      <c r="S100" s="84">
        <v>0</v>
      </c>
      <c r="T100" s="98">
        <v>0</v>
      </c>
      <c r="U100" s="84">
        <v>0</v>
      </c>
      <c r="V100" s="235"/>
      <c r="W100" s="238"/>
      <c r="X100" s="238"/>
      <c r="Y100" s="238"/>
      <c r="Z100" s="3"/>
    </row>
    <row r="101" spans="1:26" ht="14.25" customHeight="1" x14ac:dyDescent="0.2">
      <c r="A101" s="207"/>
      <c r="B101" s="393"/>
      <c r="C101" s="509"/>
      <c r="D101" s="503"/>
      <c r="E101" s="235"/>
      <c r="F101" s="359"/>
      <c r="G101" s="115" t="s">
        <v>48</v>
      </c>
      <c r="H101" s="102">
        <v>13</v>
      </c>
      <c r="I101" s="84">
        <v>13</v>
      </c>
      <c r="J101" s="84">
        <v>0</v>
      </c>
      <c r="K101" s="143">
        <v>0</v>
      </c>
      <c r="L101" s="84">
        <v>0</v>
      </c>
      <c r="M101" s="84">
        <v>0</v>
      </c>
      <c r="N101" s="84">
        <v>0</v>
      </c>
      <c r="O101" s="84">
        <v>0</v>
      </c>
      <c r="P101" s="98">
        <v>0</v>
      </c>
      <c r="Q101" s="98">
        <v>0</v>
      </c>
      <c r="R101" s="84">
        <v>0</v>
      </c>
      <c r="S101" s="84">
        <v>0</v>
      </c>
      <c r="T101" s="98">
        <v>0</v>
      </c>
      <c r="U101" s="84">
        <v>0</v>
      </c>
      <c r="V101" s="235"/>
      <c r="W101" s="238"/>
      <c r="X101" s="238"/>
      <c r="Y101" s="238"/>
      <c r="Z101" s="3"/>
    </row>
    <row r="102" spans="1:26" ht="16.5" customHeight="1" x14ac:dyDescent="0.2">
      <c r="A102" s="395"/>
      <c r="B102" s="501"/>
      <c r="C102" s="510"/>
      <c r="D102" s="504"/>
      <c r="E102" s="236"/>
      <c r="F102" s="360"/>
      <c r="G102" s="161" t="s">
        <v>27</v>
      </c>
      <c r="H102" s="162">
        <f>SUM(H99:H101:H100)</f>
        <v>82.65</v>
      </c>
      <c r="I102" s="162">
        <f>SUM(I99:I101:I100)</f>
        <v>82.65</v>
      </c>
      <c r="J102" s="162">
        <f>SUM(J99:J101:J100)</f>
        <v>0</v>
      </c>
      <c r="K102" s="162">
        <f>SUM(K99:K101:K100)</f>
        <v>0</v>
      </c>
      <c r="L102" s="162">
        <f>SUM(L99:L101:L100)</f>
        <v>0</v>
      </c>
      <c r="M102" s="162">
        <f>SUM(M99:M101:M100)</f>
        <v>0</v>
      </c>
      <c r="N102" s="162">
        <f>SUM(N99:N101:N100)</f>
        <v>0</v>
      </c>
      <c r="O102" s="162">
        <f>SUM(O99:O101:O100)</f>
        <v>0</v>
      </c>
      <c r="P102" s="162">
        <f>SUM(P99:P101:P100)</f>
        <v>0</v>
      </c>
      <c r="Q102" s="162">
        <f>SUM(Q99:Q101:Q100)</f>
        <v>0</v>
      </c>
      <c r="R102" s="162">
        <f>SUM(R99:R101:R100)</f>
        <v>0</v>
      </c>
      <c r="S102" s="162">
        <f>SUM(S99:S101:S100)</f>
        <v>0</v>
      </c>
      <c r="T102" s="162">
        <f>SUM(T99:T101:T100)</f>
        <v>0</v>
      </c>
      <c r="U102" s="162">
        <f>SUM(U99:U101:U100)</f>
        <v>0</v>
      </c>
      <c r="V102" s="236"/>
      <c r="W102" s="239"/>
      <c r="X102" s="239"/>
      <c r="Y102" s="239"/>
      <c r="Z102" s="3"/>
    </row>
    <row r="103" spans="1:26" ht="15" customHeight="1" x14ac:dyDescent="0.2">
      <c r="A103" s="211">
        <v>1</v>
      </c>
      <c r="B103" s="334">
        <v>3</v>
      </c>
      <c r="C103" s="408">
        <v>19</v>
      </c>
      <c r="D103" s="312" t="s">
        <v>77</v>
      </c>
      <c r="E103" s="282" t="s">
        <v>80</v>
      </c>
      <c r="F103" s="204">
        <v>9</v>
      </c>
      <c r="G103" s="106" t="s">
        <v>25</v>
      </c>
      <c r="H103" s="107">
        <v>0</v>
      </c>
      <c r="I103" s="108">
        <v>0</v>
      </c>
      <c r="J103" s="107">
        <v>0</v>
      </c>
      <c r="K103" s="107">
        <v>0</v>
      </c>
      <c r="L103" s="118">
        <v>0</v>
      </c>
      <c r="M103" s="118">
        <v>0</v>
      </c>
      <c r="N103" s="118">
        <v>0</v>
      </c>
      <c r="O103" s="118">
        <v>0</v>
      </c>
      <c r="P103" s="118">
        <v>0</v>
      </c>
      <c r="Q103" s="118">
        <v>0</v>
      </c>
      <c r="R103" s="111">
        <v>0</v>
      </c>
      <c r="S103" s="111">
        <v>0</v>
      </c>
      <c r="T103" s="84">
        <v>0</v>
      </c>
      <c r="U103" s="141">
        <v>405.9</v>
      </c>
      <c r="V103" s="234" t="s">
        <v>122</v>
      </c>
      <c r="W103" s="231">
        <v>0</v>
      </c>
      <c r="X103" s="231">
        <v>0</v>
      </c>
      <c r="Y103" s="231">
        <v>1</v>
      </c>
      <c r="Z103" s="3"/>
    </row>
    <row r="104" spans="1:26" ht="15.75" customHeight="1" x14ac:dyDescent="0.2">
      <c r="A104" s="211"/>
      <c r="B104" s="334"/>
      <c r="C104" s="408"/>
      <c r="D104" s="312"/>
      <c r="E104" s="282"/>
      <c r="F104" s="204"/>
      <c r="G104" s="106" t="s">
        <v>26</v>
      </c>
      <c r="H104" s="107">
        <v>0</v>
      </c>
      <c r="I104" s="108">
        <v>0</v>
      </c>
      <c r="J104" s="107">
        <v>0</v>
      </c>
      <c r="K104" s="107">
        <v>0</v>
      </c>
      <c r="L104" s="118">
        <v>0</v>
      </c>
      <c r="M104" s="118">
        <v>0</v>
      </c>
      <c r="N104" s="118">
        <v>0</v>
      </c>
      <c r="O104" s="118">
        <v>0</v>
      </c>
      <c r="P104" s="118">
        <v>0</v>
      </c>
      <c r="Q104" s="118">
        <v>0</v>
      </c>
      <c r="R104" s="111">
        <v>0</v>
      </c>
      <c r="S104" s="111">
        <v>0</v>
      </c>
      <c r="T104" s="84">
        <v>0</v>
      </c>
      <c r="U104" s="141">
        <v>32.9</v>
      </c>
      <c r="V104" s="235"/>
      <c r="W104" s="232"/>
      <c r="X104" s="232"/>
      <c r="Y104" s="232"/>
      <c r="Z104" s="3"/>
    </row>
    <row r="105" spans="1:26" ht="18" customHeight="1" x14ac:dyDescent="0.2">
      <c r="A105" s="388"/>
      <c r="B105" s="291"/>
      <c r="C105" s="507"/>
      <c r="D105" s="313"/>
      <c r="E105" s="283"/>
      <c r="F105" s="205"/>
      <c r="G105" s="128" t="s">
        <v>27</v>
      </c>
      <c r="H105" s="109">
        <f>H103+H104</f>
        <v>0</v>
      </c>
      <c r="I105" s="109">
        <f t="shared" ref="I105:U105" si="25">I103+I104</f>
        <v>0</v>
      </c>
      <c r="J105" s="109">
        <f t="shared" si="25"/>
        <v>0</v>
      </c>
      <c r="K105" s="109">
        <f t="shared" si="25"/>
        <v>0</v>
      </c>
      <c r="L105" s="109">
        <f t="shared" si="25"/>
        <v>0</v>
      </c>
      <c r="M105" s="109">
        <f t="shared" si="25"/>
        <v>0</v>
      </c>
      <c r="N105" s="109">
        <f t="shared" si="25"/>
        <v>0</v>
      </c>
      <c r="O105" s="109">
        <f t="shared" si="25"/>
        <v>0</v>
      </c>
      <c r="P105" s="109">
        <f t="shared" si="25"/>
        <v>0</v>
      </c>
      <c r="Q105" s="109">
        <f t="shared" si="25"/>
        <v>0</v>
      </c>
      <c r="R105" s="109">
        <f t="shared" si="25"/>
        <v>0</v>
      </c>
      <c r="S105" s="109">
        <f t="shared" si="25"/>
        <v>0</v>
      </c>
      <c r="T105" s="109">
        <f t="shared" si="25"/>
        <v>0</v>
      </c>
      <c r="U105" s="109">
        <f t="shared" si="25"/>
        <v>438.79999999999995</v>
      </c>
      <c r="V105" s="236"/>
      <c r="W105" s="233"/>
      <c r="X105" s="233"/>
      <c r="Y105" s="233"/>
      <c r="Z105" s="3"/>
    </row>
    <row r="106" spans="1:26" ht="15.75" customHeight="1" x14ac:dyDescent="0.2">
      <c r="A106" s="206">
        <v>1</v>
      </c>
      <c r="B106" s="334">
        <v>3</v>
      </c>
      <c r="C106" s="367">
        <v>18</v>
      </c>
      <c r="D106" s="498" t="s">
        <v>68</v>
      </c>
      <c r="E106" s="234" t="s">
        <v>28</v>
      </c>
      <c r="F106" s="298">
        <v>9</v>
      </c>
      <c r="G106" s="51" t="s">
        <v>25</v>
      </c>
      <c r="H106" s="52">
        <v>0</v>
      </c>
      <c r="I106" s="52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126">
        <v>0</v>
      </c>
      <c r="Q106" s="126">
        <v>0</v>
      </c>
      <c r="R106" s="38">
        <v>0</v>
      </c>
      <c r="S106" s="38">
        <v>0</v>
      </c>
      <c r="T106" s="38">
        <v>619.9</v>
      </c>
      <c r="U106" s="38">
        <v>422.35</v>
      </c>
      <c r="V106" s="234" t="s">
        <v>128</v>
      </c>
      <c r="W106" s="237">
        <v>1</v>
      </c>
      <c r="X106" s="237">
        <v>1</v>
      </c>
      <c r="Y106" s="237">
        <v>1</v>
      </c>
      <c r="Z106" s="3"/>
    </row>
    <row r="107" spans="1:26" ht="14.25" customHeight="1" x14ac:dyDescent="0.2">
      <c r="A107" s="211"/>
      <c r="B107" s="334"/>
      <c r="C107" s="368"/>
      <c r="D107" s="499"/>
      <c r="E107" s="383"/>
      <c r="F107" s="204"/>
      <c r="G107" s="51" t="s">
        <v>48</v>
      </c>
      <c r="H107" s="52">
        <v>0</v>
      </c>
      <c r="I107" s="52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126">
        <v>0</v>
      </c>
      <c r="Q107" s="126">
        <v>0</v>
      </c>
      <c r="R107" s="38">
        <v>0</v>
      </c>
      <c r="S107" s="38">
        <v>0</v>
      </c>
      <c r="T107" s="38">
        <v>193.3</v>
      </c>
      <c r="U107" s="38">
        <v>193.3</v>
      </c>
      <c r="V107" s="235"/>
      <c r="W107" s="238"/>
      <c r="X107" s="238"/>
      <c r="Y107" s="238"/>
      <c r="Z107" s="3"/>
    </row>
    <row r="108" spans="1:26" ht="18.75" customHeight="1" x14ac:dyDescent="0.2">
      <c r="A108" s="388"/>
      <c r="B108" s="291"/>
      <c r="C108" s="369"/>
      <c r="D108" s="500"/>
      <c r="E108" s="384"/>
      <c r="F108" s="205"/>
      <c r="G108" s="54" t="s">
        <v>27</v>
      </c>
      <c r="H108" s="35">
        <f>SUM(H106+H107)</f>
        <v>0</v>
      </c>
      <c r="I108" s="35">
        <f t="shared" ref="I108:U108" si="26">SUM(I106+I107)</f>
        <v>0</v>
      </c>
      <c r="J108" s="35">
        <f t="shared" si="26"/>
        <v>0</v>
      </c>
      <c r="K108" s="35">
        <f t="shared" si="26"/>
        <v>0</v>
      </c>
      <c r="L108" s="35">
        <f t="shared" si="26"/>
        <v>0</v>
      </c>
      <c r="M108" s="35">
        <f t="shared" si="26"/>
        <v>0</v>
      </c>
      <c r="N108" s="35">
        <f t="shared" si="26"/>
        <v>0</v>
      </c>
      <c r="O108" s="35">
        <f t="shared" si="26"/>
        <v>0</v>
      </c>
      <c r="P108" s="35">
        <f t="shared" si="26"/>
        <v>0</v>
      </c>
      <c r="Q108" s="35">
        <f t="shared" si="26"/>
        <v>0</v>
      </c>
      <c r="R108" s="35">
        <f t="shared" si="26"/>
        <v>0</v>
      </c>
      <c r="S108" s="35">
        <f t="shared" si="26"/>
        <v>0</v>
      </c>
      <c r="T108" s="35">
        <f t="shared" si="26"/>
        <v>813.2</v>
      </c>
      <c r="U108" s="35">
        <f t="shared" si="26"/>
        <v>615.65000000000009</v>
      </c>
      <c r="V108" s="236"/>
      <c r="W108" s="239"/>
      <c r="X108" s="239"/>
      <c r="Y108" s="239"/>
      <c r="Z108" s="3"/>
    </row>
    <row r="109" spans="1:26" ht="11.25" customHeight="1" x14ac:dyDescent="0.2">
      <c r="A109" s="394" t="s">
        <v>16</v>
      </c>
      <c r="B109" s="484" t="s">
        <v>18</v>
      </c>
      <c r="C109" s="365">
        <v>13</v>
      </c>
      <c r="D109" s="250" t="s">
        <v>37</v>
      </c>
      <c r="E109" s="424" t="s">
        <v>59</v>
      </c>
      <c r="F109" s="350" t="s">
        <v>38</v>
      </c>
      <c r="G109" s="36" t="s">
        <v>26</v>
      </c>
      <c r="H109" s="102">
        <v>723.12</v>
      </c>
      <c r="I109" s="102">
        <v>712.42</v>
      </c>
      <c r="J109" s="84">
        <v>304.11</v>
      </c>
      <c r="K109" s="37">
        <v>10.7</v>
      </c>
      <c r="L109" s="37">
        <v>738.57</v>
      </c>
      <c r="M109" s="37">
        <v>738.57</v>
      </c>
      <c r="N109" s="37">
        <v>302.14</v>
      </c>
      <c r="O109" s="84">
        <v>0</v>
      </c>
      <c r="P109" s="98">
        <v>871.44</v>
      </c>
      <c r="Q109" s="98">
        <v>829.44</v>
      </c>
      <c r="R109" s="98">
        <v>401.17</v>
      </c>
      <c r="S109" s="98">
        <v>42</v>
      </c>
      <c r="T109" s="38">
        <v>510.5</v>
      </c>
      <c r="U109" s="38">
        <v>510.5</v>
      </c>
      <c r="V109" s="329" t="s">
        <v>129</v>
      </c>
      <c r="W109" s="306">
        <v>10</v>
      </c>
      <c r="X109" s="306">
        <v>10</v>
      </c>
      <c r="Y109" s="306">
        <v>10</v>
      </c>
      <c r="Z109" s="3"/>
    </row>
    <row r="110" spans="1:26" x14ac:dyDescent="0.2">
      <c r="A110" s="394"/>
      <c r="B110" s="484"/>
      <c r="C110" s="365"/>
      <c r="D110" s="250"/>
      <c r="E110" s="425"/>
      <c r="F110" s="350"/>
      <c r="G110" s="36" t="s">
        <v>39</v>
      </c>
      <c r="H110" s="102">
        <v>7.39</v>
      </c>
      <c r="I110" s="102">
        <v>7.39</v>
      </c>
      <c r="J110" s="84">
        <v>0</v>
      </c>
      <c r="K110" s="37">
        <v>0</v>
      </c>
      <c r="L110" s="37">
        <v>4.09</v>
      </c>
      <c r="M110" s="37">
        <v>4.09</v>
      </c>
      <c r="N110" s="37">
        <v>0</v>
      </c>
      <c r="O110" s="84">
        <v>0</v>
      </c>
      <c r="P110" s="84">
        <v>2.73</v>
      </c>
      <c r="Q110" s="84">
        <v>2.73</v>
      </c>
      <c r="R110" s="84">
        <v>0</v>
      </c>
      <c r="S110" s="84">
        <v>0</v>
      </c>
      <c r="T110" s="38">
        <v>103</v>
      </c>
      <c r="U110" s="38">
        <v>103</v>
      </c>
      <c r="V110" s="329"/>
      <c r="W110" s="306"/>
      <c r="X110" s="306"/>
      <c r="Y110" s="306"/>
      <c r="Z110" s="3"/>
    </row>
    <row r="111" spans="1:26" ht="11.25" customHeight="1" x14ac:dyDescent="0.2">
      <c r="A111" s="394"/>
      <c r="B111" s="484"/>
      <c r="C111" s="365"/>
      <c r="D111" s="250"/>
      <c r="E111" s="425"/>
      <c r="F111" s="350"/>
      <c r="G111" s="36" t="s">
        <v>86</v>
      </c>
      <c r="H111" s="122">
        <v>0</v>
      </c>
      <c r="I111" s="122">
        <v>0</v>
      </c>
      <c r="J111" s="84">
        <v>0</v>
      </c>
      <c r="K111" s="37">
        <v>0</v>
      </c>
      <c r="L111" s="37">
        <v>27.18</v>
      </c>
      <c r="M111" s="37">
        <v>27.18</v>
      </c>
      <c r="N111" s="37">
        <v>0</v>
      </c>
      <c r="O111" s="84">
        <v>0</v>
      </c>
      <c r="P111" s="37">
        <v>12.03</v>
      </c>
      <c r="Q111" s="37">
        <v>12.03</v>
      </c>
      <c r="R111" s="84">
        <v>0</v>
      </c>
      <c r="S111" s="84">
        <v>0</v>
      </c>
      <c r="T111" s="38">
        <v>0</v>
      </c>
      <c r="U111" s="38">
        <v>0</v>
      </c>
      <c r="V111" s="329"/>
      <c r="W111" s="306"/>
      <c r="X111" s="306"/>
      <c r="Y111" s="306"/>
      <c r="Z111" s="3"/>
    </row>
    <row r="112" spans="1:26" ht="17.25" customHeight="1" x14ac:dyDescent="0.2">
      <c r="A112" s="394"/>
      <c r="B112" s="484"/>
      <c r="C112" s="365"/>
      <c r="D112" s="250"/>
      <c r="E112" s="426"/>
      <c r="F112" s="350"/>
      <c r="G112" s="33" t="s">
        <v>12</v>
      </c>
      <c r="H112" s="27">
        <f>H109+H110+H111</f>
        <v>730.51</v>
      </c>
      <c r="I112" s="27">
        <f t="shared" ref="I112:U112" si="27">I109+I110+I111</f>
        <v>719.81</v>
      </c>
      <c r="J112" s="27">
        <f t="shared" si="27"/>
        <v>304.11</v>
      </c>
      <c r="K112" s="27">
        <f t="shared" si="27"/>
        <v>10.7</v>
      </c>
      <c r="L112" s="27">
        <f t="shared" si="27"/>
        <v>769.84</v>
      </c>
      <c r="M112" s="27">
        <f t="shared" si="27"/>
        <v>769.84</v>
      </c>
      <c r="N112" s="27">
        <f t="shared" si="27"/>
        <v>302.14</v>
      </c>
      <c r="O112" s="27">
        <f t="shared" si="27"/>
        <v>0</v>
      </c>
      <c r="P112" s="27">
        <f t="shared" si="27"/>
        <v>886.2</v>
      </c>
      <c r="Q112" s="27">
        <f t="shared" si="27"/>
        <v>844.2</v>
      </c>
      <c r="R112" s="27">
        <f t="shared" si="27"/>
        <v>401.17</v>
      </c>
      <c r="S112" s="27">
        <f t="shared" si="27"/>
        <v>42</v>
      </c>
      <c r="T112" s="27">
        <f t="shared" si="27"/>
        <v>613.5</v>
      </c>
      <c r="U112" s="27">
        <f t="shared" si="27"/>
        <v>613.5</v>
      </c>
      <c r="V112" s="329"/>
      <c r="W112" s="306"/>
      <c r="X112" s="306"/>
      <c r="Y112" s="306"/>
      <c r="Z112" s="3"/>
    </row>
    <row r="113" spans="1:26" ht="20.25" customHeight="1" x14ac:dyDescent="0.2">
      <c r="A113" s="206">
        <v>1</v>
      </c>
      <c r="B113" s="520">
        <v>3</v>
      </c>
      <c r="C113" s="188">
        <v>2</v>
      </c>
      <c r="D113" s="218" t="s">
        <v>100</v>
      </c>
      <c r="E113" s="424" t="s">
        <v>101</v>
      </c>
      <c r="F113" s="290">
        <v>9</v>
      </c>
      <c r="G113" s="165" t="s">
        <v>26</v>
      </c>
      <c r="H113" s="122">
        <v>0</v>
      </c>
      <c r="I113" s="122">
        <v>0</v>
      </c>
      <c r="J113" s="122">
        <v>0</v>
      </c>
      <c r="K113" s="122">
        <v>0</v>
      </c>
      <c r="L113" s="122">
        <v>0</v>
      </c>
      <c r="M113" s="122">
        <v>0</v>
      </c>
      <c r="N113" s="122">
        <v>0</v>
      </c>
      <c r="O113" s="122">
        <v>0</v>
      </c>
      <c r="P113" s="122">
        <v>0</v>
      </c>
      <c r="Q113" s="122">
        <v>0</v>
      </c>
      <c r="R113" s="122">
        <v>0</v>
      </c>
      <c r="S113" s="122">
        <v>0</v>
      </c>
      <c r="T113" s="122">
        <v>0</v>
      </c>
      <c r="U113" s="122">
        <v>0</v>
      </c>
      <c r="V113" s="194" t="s">
        <v>130</v>
      </c>
      <c r="W113" s="255">
        <v>0</v>
      </c>
      <c r="X113" s="255">
        <v>0</v>
      </c>
      <c r="Y113" s="255">
        <v>0</v>
      </c>
      <c r="Z113" s="3"/>
    </row>
    <row r="114" spans="1:26" ht="17.25" customHeight="1" x14ac:dyDescent="0.2">
      <c r="A114" s="521"/>
      <c r="B114" s="190"/>
      <c r="C114" s="190"/>
      <c r="D114" s="193"/>
      <c r="E114" s="426"/>
      <c r="F114" s="291"/>
      <c r="G114" s="130" t="s">
        <v>27</v>
      </c>
      <c r="H114" s="27">
        <f>H113</f>
        <v>0</v>
      </c>
      <c r="I114" s="27">
        <f t="shared" ref="I114:U114" si="28">I113</f>
        <v>0</v>
      </c>
      <c r="J114" s="27">
        <f t="shared" si="28"/>
        <v>0</v>
      </c>
      <c r="K114" s="27">
        <f t="shared" si="28"/>
        <v>0</v>
      </c>
      <c r="L114" s="27">
        <f t="shared" si="28"/>
        <v>0</v>
      </c>
      <c r="M114" s="27">
        <f t="shared" si="28"/>
        <v>0</v>
      </c>
      <c r="N114" s="27">
        <f t="shared" si="28"/>
        <v>0</v>
      </c>
      <c r="O114" s="27">
        <f t="shared" si="28"/>
        <v>0</v>
      </c>
      <c r="P114" s="27">
        <f t="shared" si="28"/>
        <v>0</v>
      </c>
      <c r="Q114" s="27">
        <f t="shared" si="28"/>
        <v>0</v>
      </c>
      <c r="R114" s="27">
        <f t="shared" si="28"/>
        <v>0</v>
      </c>
      <c r="S114" s="27">
        <f t="shared" si="28"/>
        <v>0</v>
      </c>
      <c r="T114" s="27">
        <f t="shared" si="28"/>
        <v>0</v>
      </c>
      <c r="U114" s="27">
        <f t="shared" si="28"/>
        <v>0</v>
      </c>
      <c r="V114" s="196"/>
      <c r="W114" s="255"/>
      <c r="X114" s="255"/>
      <c r="Y114" s="255"/>
      <c r="Z114" s="3"/>
    </row>
    <row r="115" spans="1:26" ht="18" customHeight="1" x14ac:dyDescent="0.2">
      <c r="A115" s="394" t="s">
        <v>16</v>
      </c>
      <c r="B115" s="484" t="s">
        <v>18</v>
      </c>
      <c r="C115" s="488">
        <v>14</v>
      </c>
      <c r="D115" s="304" t="s">
        <v>41</v>
      </c>
      <c r="E115" s="202" t="s">
        <v>60</v>
      </c>
      <c r="F115" s="294" t="s">
        <v>38</v>
      </c>
      <c r="G115" s="49" t="s">
        <v>42</v>
      </c>
      <c r="H115" s="41">
        <v>5.3</v>
      </c>
      <c r="I115" s="41">
        <v>5.3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84">
        <v>16</v>
      </c>
      <c r="Q115" s="84">
        <v>16</v>
      </c>
      <c r="R115" s="84">
        <v>0</v>
      </c>
      <c r="S115" s="84">
        <v>0</v>
      </c>
      <c r="T115" s="38">
        <v>35</v>
      </c>
      <c r="U115" s="38">
        <v>40</v>
      </c>
      <c r="V115" s="242" t="s">
        <v>131</v>
      </c>
      <c r="W115" s="306">
        <v>10</v>
      </c>
      <c r="X115" s="306">
        <v>10</v>
      </c>
      <c r="Y115" s="306">
        <v>10</v>
      </c>
      <c r="Z115" s="3"/>
    </row>
    <row r="116" spans="1:26" ht="15" customHeight="1" x14ac:dyDescent="0.2">
      <c r="A116" s="394"/>
      <c r="B116" s="484"/>
      <c r="C116" s="370"/>
      <c r="D116" s="250"/>
      <c r="E116" s="252"/>
      <c r="F116" s="299"/>
      <c r="G116" s="36" t="s">
        <v>26</v>
      </c>
      <c r="H116" s="55">
        <v>0</v>
      </c>
      <c r="I116" s="40">
        <v>0</v>
      </c>
      <c r="J116" s="37">
        <v>0</v>
      </c>
      <c r="K116" s="37">
        <v>0</v>
      </c>
      <c r="L116" s="84">
        <v>10</v>
      </c>
      <c r="M116" s="84">
        <v>10</v>
      </c>
      <c r="N116" s="84">
        <v>0</v>
      </c>
      <c r="O116" s="84">
        <v>0</v>
      </c>
      <c r="P116" s="84">
        <v>0</v>
      </c>
      <c r="Q116" s="37">
        <v>0</v>
      </c>
      <c r="R116" s="37">
        <v>0</v>
      </c>
      <c r="S116" s="37">
        <v>0</v>
      </c>
      <c r="T116" s="38">
        <v>0</v>
      </c>
      <c r="U116" s="38">
        <v>0</v>
      </c>
      <c r="V116" s="243"/>
      <c r="W116" s="306"/>
      <c r="X116" s="306"/>
      <c r="Y116" s="306"/>
      <c r="Z116" s="3"/>
    </row>
    <row r="117" spans="1:26" ht="18" customHeight="1" thickBot="1" x14ac:dyDescent="0.25">
      <c r="A117" s="486"/>
      <c r="B117" s="485"/>
      <c r="C117" s="489"/>
      <c r="D117" s="305"/>
      <c r="E117" s="349"/>
      <c r="F117" s="300"/>
      <c r="G117" s="44" t="s">
        <v>12</v>
      </c>
      <c r="H117" s="27">
        <f>SUM(H115:H116)</f>
        <v>5.3</v>
      </c>
      <c r="I117" s="27">
        <f t="shared" ref="I117:U117" si="29">SUM(I115:I116)</f>
        <v>5.3</v>
      </c>
      <c r="J117" s="27">
        <f t="shared" si="29"/>
        <v>0</v>
      </c>
      <c r="K117" s="27">
        <f t="shared" si="29"/>
        <v>0</v>
      </c>
      <c r="L117" s="27">
        <f t="shared" si="29"/>
        <v>10</v>
      </c>
      <c r="M117" s="27">
        <f t="shared" si="29"/>
        <v>10</v>
      </c>
      <c r="N117" s="27">
        <f t="shared" si="29"/>
        <v>0</v>
      </c>
      <c r="O117" s="27">
        <f t="shared" si="29"/>
        <v>0</v>
      </c>
      <c r="P117" s="27">
        <f t="shared" si="29"/>
        <v>16</v>
      </c>
      <c r="Q117" s="27">
        <f t="shared" si="29"/>
        <v>16</v>
      </c>
      <c r="R117" s="27">
        <f t="shared" si="29"/>
        <v>0</v>
      </c>
      <c r="S117" s="27">
        <f t="shared" si="29"/>
        <v>0</v>
      </c>
      <c r="T117" s="27">
        <f t="shared" si="29"/>
        <v>35</v>
      </c>
      <c r="U117" s="27">
        <f t="shared" si="29"/>
        <v>40</v>
      </c>
      <c r="V117" s="244"/>
      <c r="W117" s="306"/>
      <c r="X117" s="306"/>
      <c r="Y117" s="306"/>
      <c r="Z117" s="3"/>
    </row>
    <row r="118" spans="1:26" ht="12" thickBot="1" x14ac:dyDescent="0.25">
      <c r="A118" s="42" t="s">
        <v>16</v>
      </c>
      <c r="B118" s="50" t="s">
        <v>18</v>
      </c>
      <c r="C118" s="301" t="s">
        <v>13</v>
      </c>
      <c r="D118" s="302"/>
      <c r="E118" s="302"/>
      <c r="F118" s="302"/>
      <c r="G118" s="303"/>
      <c r="H118" s="28">
        <f>H86+H90+H94+H98+H102+H105+H108+H112+H117+H114</f>
        <v>1821.06</v>
      </c>
      <c r="I118" s="28">
        <f t="shared" ref="I118:O118" si="30">I86+I90+I94+I98+I102+I105+I108+I112+I117+I114</f>
        <v>1810.36</v>
      </c>
      <c r="J118" s="28">
        <f t="shared" si="30"/>
        <v>304.11</v>
      </c>
      <c r="K118" s="28">
        <f t="shared" si="30"/>
        <v>10.7</v>
      </c>
      <c r="L118" s="28">
        <f t="shared" si="30"/>
        <v>1842.52</v>
      </c>
      <c r="M118" s="28">
        <f t="shared" si="30"/>
        <v>1842.52</v>
      </c>
      <c r="N118" s="28">
        <f t="shared" si="30"/>
        <v>302.14</v>
      </c>
      <c r="O118" s="28">
        <f t="shared" si="30"/>
        <v>0</v>
      </c>
      <c r="P118" s="28">
        <f>P86+P90+P94+P98+P102+P105+P108+P112+P114+P117</f>
        <v>1803.7670000000001</v>
      </c>
      <c r="Q118" s="28">
        <f t="shared" ref="Q118:U118" si="31">Q86+Q90+Q94+Q98+Q102+Q105+Q108+Q112+Q114+Q117</f>
        <v>1761.7640000000001</v>
      </c>
      <c r="R118" s="28">
        <f t="shared" si="31"/>
        <v>401.17</v>
      </c>
      <c r="S118" s="28">
        <f t="shared" si="31"/>
        <v>42</v>
      </c>
      <c r="T118" s="28">
        <f t="shared" si="31"/>
        <v>1496.9</v>
      </c>
      <c r="U118" s="28">
        <f t="shared" si="31"/>
        <v>1707.95</v>
      </c>
      <c r="V118" s="56"/>
      <c r="W118" s="57"/>
      <c r="X118" s="57"/>
      <c r="Y118" s="58"/>
      <c r="Z118" s="20"/>
    </row>
    <row r="119" spans="1:26" ht="13.5" customHeight="1" thickBot="1" x14ac:dyDescent="0.25">
      <c r="A119" s="47" t="s">
        <v>16</v>
      </c>
      <c r="B119" s="59" t="s">
        <v>19</v>
      </c>
      <c r="C119" s="245" t="s">
        <v>30</v>
      </c>
      <c r="D119" s="246"/>
      <c r="E119" s="246"/>
      <c r="F119" s="246"/>
      <c r="G119" s="246"/>
      <c r="H119" s="247"/>
      <c r="I119" s="247"/>
      <c r="J119" s="247"/>
      <c r="K119" s="247"/>
      <c r="L119" s="247"/>
      <c r="M119" s="247"/>
      <c r="N119" s="247"/>
      <c r="O119" s="247"/>
      <c r="P119" s="247"/>
      <c r="Q119" s="247"/>
      <c r="R119" s="247"/>
      <c r="S119" s="247"/>
      <c r="T119" s="247"/>
      <c r="U119" s="247"/>
      <c r="V119" s="246"/>
      <c r="W119" s="247"/>
      <c r="X119" s="247"/>
      <c r="Y119" s="248"/>
      <c r="Z119" s="20"/>
    </row>
    <row r="120" spans="1:26" ht="25.5" customHeight="1" x14ac:dyDescent="0.2">
      <c r="A120" s="519">
        <v>1</v>
      </c>
      <c r="B120" s="328">
        <v>4</v>
      </c>
      <c r="C120" s="253">
        <v>1</v>
      </c>
      <c r="D120" s="250" t="s">
        <v>24</v>
      </c>
      <c r="E120" s="252" t="s">
        <v>28</v>
      </c>
      <c r="F120" s="254">
        <v>9</v>
      </c>
      <c r="G120" s="86" t="s">
        <v>26</v>
      </c>
      <c r="H120" s="31">
        <v>49.9</v>
      </c>
      <c r="I120" s="31">
        <v>49.9</v>
      </c>
      <c r="J120" s="31">
        <v>0</v>
      </c>
      <c r="K120" s="31">
        <v>0</v>
      </c>
      <c r="L120" s="141">
        <v>50</v>
      </c>
      <c r="M120" s="141">
        <v>50</v>
      </c>
      <c r="N120" s="141">
        <v>0</v>
      </c>
      <c r="O120" s="141">
        <v>0</v>
      </c>
      <c r="P120" s="180">
        <v>50</v>
      </c>
      <c r="Q120" s="168">
        <v>50</v>
      </c>
      <c r="R120" s="168">
        <v>0</v>
      </c>
      <c r="S120" s="168">
        <v>0</v>
      </c>
      <c r="T120" s="32">
        <v>0</v>
      </c>
      <c r="U120" s="32">
        <v>0</v>
      </c>
      <c r="V120" s="240" t="s">
        <v>113</v>
      </c>
      <c r="W120" s="251">
        <v>1751</v>
      </c>
      <c r="X120" s="251">
        <v>1751</v>
      </c>
      <c r="Y120" s="251">
        <v>1751</v>
      </c>
      <c r="Z120" s="3"/>
    </row>
    <row r="121" spans="1:26" ht="12" customHeight="1" x14ac:dyDescent="0.2">
      <c r="A121" s="519"/>
      <c r="B121" s="328"/>
      <c r="C121" s="253"/>
      <c r="D121" s="250"/>
      <c r="E121" s="252"/>
      <c r="F121" s="254"/>
      <c r="G121" s="85" t="s">
        <v>27</v>
      </c>
      <c r="H121" s="34">
        <f>H120</f>
        <v>49.9</v>
      </c>
      <c r="I121" s="34">
        <f t="shared" ref="I121:U121" si="32">I120</f>
        <v>49.9</v>
      </c>
      <c r="J121" s="34">
        <f t="shared" si="32"/>
        <v>0</v>
      </c>
      <c r="K121" s="34">
        <f t="shared" si="32"/>
        <v>0</v>
      </c>
      <c r="L121" s="34">
        <f t="shared" si="32"/>
        <v>50</v>
      </c>
      <c r="M121" s="34">
        <f t="shared" si="32"/>
        <v>50</v>
      </c>
      <c r="N121" s="34">
        <f t="shared" si="32"/>
        <v>0</v>
      </c>
      <c r="O121" s="34">
        <f t="shared" si="32"/>
        <v>0</v>
      </c>
      <c r="P121" s="34">
        <f t="shared" si="32"/>
        <v>50</v>
      </c>
      <c r="Q121" s="34">
        <f t="shared" si="32"/>
        <v>50</v>
      </c>
      <c r="R121" s="34">
        <f t="shared" si="32"/>
        <v>0</v>
      </c>
      <c r="S121" s="34">
        <f t="shared" si="32"/>
        <v>0</v>
      </c>
      <c r="T121" s="34">
        <f t="shared" si="32"/>
        <v>0</v>
      </c>
      <c r="U121" s="34">
        <f t="shared" si="32"/>
        <v>0</v>
      </c>
      <c r="V121" s="202"/>
      <c r="W121" s="251"/>
      <c r="X121" s="251"/>
      <c r="Y121" s="251"/>
      <c r="Z121" s="3"/>
    </row>
    <row r="122" spans="1:26" ht="15.75" customHeight="1" x14ac:dyDescent="0.2">
      <c r="A122" s="206">
        <v>1</v>
      </c>
      <c r="B122" s="382">
        <v>4</v>
      </c>
      <c r="C122" s="188">
        <v>6</v>
      </c>
      <c r="D122" s="191" t="s">
        <v>66</v>
      </c>
      <c r="E122" s="515" t="s">
        <v>28</v>
      </c>
      <c r="F122" s="290">
        <v>9</v>
      </c>
      <c r="G122" s="144" t="s">
        <v>25</v>
      </c>
      <c r="H122" s="84">
        <v>63.4</v>
      </c>
      <c r="I122" s="84">
        <v>63.4</v>
      </c>
      <c r="J122" s="84">
        <v>0</v>
      </c>
      <c r="K122" s="84">
        <v>0</v>
      </c>
      <c r="L122" s="84">
        <v>0</v>
      </c>
      <c r="M122" s="84">
        <v>0</v>
      </c>
      <c r="N122" s="84">
        <v>0</v>
      </c>
      <c r="O122" s="84">
        <v>0</v>
      </c>
      <c r="P122" s="98">
        <v>0</v>
      </c>
      <c r="Q122" s="98">
        <v>0</v>
      </c>
      <c r="R122" s="84">
        <v>0</v>
      </c>
      <c r="S122" s="84">
        <v>0</v>
      </c>
      <c r="T122" s="84">
        <v>0</v>
      </c>
      <c r="U122" s="84">
        <v>0</v>
      </c>
      <c r="V122" s="194" t="s">
        <v>69</v>
      </c>
      <c r="W122" s="241">
        <v>0.8</v>
      </c>
      <c r="X122" s="241">
        <v>0</v>
      </c>
      <c r="Y122" s="241">
        <v>0</v>
      </c>
      <c r="Z122" s="3"/>
    </row>
    <row r="123" spans="1:26" ht="15" customHeight="1" x14ac:dyDescent="0.2">
      <c r="A123" s="207"/>
      <c r="B123" s="393"/>
      <c r="C123" s="189"/>
      <c r="D123" s="192"/>
      <c r="E123" s="516"/>
      <c r="F123" s="359"/>
      <c r="G123" s="144" t="s">
        <v>86</v>
      </c>
      <c r="H123" s="84">
        <v>11.2</v>
      </c>
      <c r="I123" s="84">
        <v>11.2</v>
      </c>
      <c r="J123" s="84">
        <v>0</v>
      </c>
      <c r="K123" s="84">
        <v>0</v>
      </c>
      <c r="L123" s="84">
        <v>0</v>
      </c>
      <c r="M123" s="84">
        <v>0</v>
      </c>
      <c r="N123" s="84">
        <v>0</v>
      </c>
      <c r="O123" s="84">
        <v>0</v>
      </c>
      <c r="P123" s="98">
        <v>0</v>
      </c>
      <c r="Q123" s="98">
        <v>0</v>
      </c>
      <c r="R123" s="84">
        <v>0</v>
      </c>
      <c r="S123" s="84">
        <v>0</v>
      </c>
      <c r="T123" s="84">
        <v>0</v>
      </c>
      <c r="U123" s="84">
        <v>0</v>
      </c>
      <c r="V123" s="195"/>
      <c r="W123" s="241"/>
      <c r="X123" s="241"/>
      <c r="Y123" s="241"/>
      <c r="Z123" s="3"/>
    </row>
    <row r="124" spans="1:26" ht="13.5" customHeight="1" x14ac:dyDescent="0.2">
      <c r="A124" s="208"/>
      <c r="B124" s="335"/>
      <c r="C124" s="514"/>
      <c r="D124" s="249"/>
      <c r="E124" s="517"/>
      <c r="F124" s="360"/>
      <c r="G124" s="164" t="s">
        <v>27</v>
      </c>
      <c r="H124" s="148">
        <f>SUM(H122+H123)</f>
        <v>74.599999999999994</v>
      </c>
      <c r="I124" s="148">
        <f t="shared" ref="I124:U124" si="33">SUM(I122+I123)</f>
        <v>74.599999999999994</v>
      </c>
      <c r="J124" s="148">
        <f t="shared" si="33"/>
        <v>0</v>
      </c>
      <c r="K124" s="148">
        <f t="shared" si="33"/>
        <v>0</v>
      </c>
      <c r="L124" s="148">
        <f t="shared" si="33"/>
        <v>0</v>
      </c>
      <c r="M124" s="148">
        <f t="shared" si="33"/>
        <v>0</v>
      </c>
      <c r="N124" s="148">
        <f t="shared" si="33"/>
        <v>0</v>
      </c>
      <c r="O124" s="148">
        <f t="shared" si="33"/>
        <v>0</v>
      </c>
      <c r="P124" s="148">
        <f t="shared" si="33"/>
        <v>0</v>
      </c>
      <c r="Q124" s="148">
        <f t="shared" si="33"/>
        <v>0</v>
      </c>
      <c r="R124" s="148">
        <f t="shared" si="33"/>
        <v>0</v>
      </c>
      <c r="S124" s="148">
        <f t="shared" si="33"/>
        <v>0</v>
      </c>
      <c r="T124" s="148">
        <f t="shared" si="33"/>
        <v>0</v>
      </c>
      <c r="U124" s="148">
        <f t="shared" si="33"/>
        <v>0</v>
      </c>
      <c r="V124" s="202"/>
      <c r="W124" s="241"/>
      <c r="X124" s="241"/>
      <c r="Y124" s="241"/>
      <c r="Z124" s="3"/>
    </row>
    <row r="125" spans="1:26" ht="11.25" customHeight="1" x14ac:dyDescent="0.2">
      <c r="A125" s="206">
        <v>1</v>
      </c>
      <c r="B125" s="382">
        <v>4</v>
      </c>
      <c r="C125" s="217">
        <v>7</v>
      </c>
      <c r="D125" s="218" t="s">
        <v>67</v>
      </c>
      <c r="E125" s="194" t="s">
        <v>28</v>
      </c>
      <c r="F125" s="203">
        <v>9</v>
      </c>
      <c r="G125" s="88" t="s">
        <v>25</v>
      </c>
      <c r="H125" s="38">
        <v>112.9</v>
      </c>
      <c r="I125" s="38">
        <v>112.9</v>
      </c>
      <c r="J125" s="38">
        <v>0</v>
      </c>
      <c r="K125" s="38">
        <v>0</v>
      </c>
      <c r="L125" s="84">
        <v>391.3</v>
      </c>
      <c r="M125" s="84">
        <v>391.3</v>
      </c>
      <c r="N125" s="84">
        <v>0</v>
      </c>
      <c r="O125" s="84">
        <v>0</v>
      </c>
      <c r="P125" s="84">
        <v>391.3</v>
      </c>
      <c r="Q125" s="38">
        <v>391.3</v>
      </c>
      <c r="R125" s="38">
        <v>0</v>
      </c>
      <c r="S125" s="38">
        <v>0</v>
      </c>
      <c r="T125" s="38">
        <v>0</v>
      </c>
      <c r="U125" s="38">
        <v>0</v>
      </c>
      <c r="V125" s="194" t="s">
        <v>69</v>
      </c>
      <c r="W125" s="241">
        <v>0</v>
      </c>
      <c r="X125" s="241">
        <v>0</v>
      </c>
      <c r="Y125" s="241">
        <v>0.39</v>
      </c>
      <c r="Z125" s="3"/>
    </row>
    <row r="126" spans="1:26" x14ac:dyDescent="0.2">
      <c r="A126" s="211"/>
      <c r="B126" s="334"/>
      <c r="C126" s="348"/>
      <c r="D126" s="418"/>
      <c r="E126" s="195"/>
      <c r="F126" s="204"/>
      <c r="G126" s="88" t="s">
        <v>26</v>
      </c>
      <c r="H126" s="38">
        <v>0</v>
      </c>
      <c r="I126" s="38">
        <v>0</v>
      </c>
      <c r="J126" s="38">
        <v>0</v>
      </c>
      <c r="K126" s="38">
        <v>0</v>
      </c>
      <c r="L126" s="84">
        <v>69.099999999999994</v>
      </c>
      <c r="M126" s="84">
        <v>69.099999999999994</v>
      </c>
      <c r="N126" s="84">
        <v>0</v>
      </c>
      <c r="O126" s="84">
        <v>0</v>
      </c>
      <c r="P126" s="84">
        <v>12.94</v>
      </c>
      <c r="Q126" s="38">
        <v>12.94</v>
      </c>
      <c r="R126" s="38">
        <v>0</v>
      </c>
      <c r="S126" s="38">
        <v>0</v>
      </c>
      <c r="T126" s="38">
        <v>0</v>
      </c>
      <c r="U126" s="38">
        <v>0</v>
      </c>
      <c r="V126" s="195"/>
      <c r="W126" s="241"/>
      <c r="X126" s="241"/>
      <c r="Y126" s="241"/>
      <c r="Z126" s="3"/>
    </row>
    <row r="127" spans="1:26" x14ac:dyDescent="0.2">
      <c r="A127" s="211"/>
      <c r="B127" s="334"/>
      <c r="C127" s="348"/>
      <c r="D127" s="418"/>
      <c r="E127" s="195"/>
      <c r="F127" s="204"/>
      <c r="G127" s="88" t="s">
        <v>86</v>
      </c>
      <c r="H127" s="38">
        <v>36.9</v>
      </c>
      <c r="I127" s="38">
        <v>36.9</v>
      </c>
      <c r="J127" s="38">
        <v>0</v>
      </c>
      <c r="K127" s="38">
        <v>0</v>
      </c>
      <c r="L127" s="84">
        <v>38.6</v>
      </c>
      <c r="M127" s="84">
        <v>38.6</v>
      </c>
      <c r="N127" s="84">
        <v>0</v>
      </c>
      <c r="O127" s="84">
        <v>0</v>
      </c>
      <c r="P127" s="84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195"/>
      <c r="W127" s="241"/>
      <c r="X127" s="241"/>
      <c r="Y127" s="241"/>
      <c r="Z127" s="3"/>
    </row>
    <row r="128" spans="1:26" ht="14.25" customHeight="1" x14ac:dyDescent="0.2">
      <c r="A128" s="212"/>
      <c r="B128" s="335"/>
      <c r="C128" s="284"/>
      <c r="D128" s="304"/>
      <c r="E128" s="202"/>
      <c r="F128" s="205"/>
      <c r="G128" s="89" t="s">
        <v>27</v>
      </c>
      <c r="H128" s="83">
        <f>H125+H126+H127</f>
        <v>149.80000000000001</v>
      </c>
      <c r="I128" s="83">
        <f t="shared" ref="I128:U128" si="34">I125+I126+I127</f>
        <v>149.80000000000001</v>
      </c>
      <c r="J128" s="83">
        <f t="shared" si="34"/>
        <v>0</v>
      </c>
      <c r="K128" s="83">
        <f t="shared" si="34"/>
        <v>0</v>
      </c>
      <c r="L128" s="83">
        <f t="shared" si="34"/>
        <v>499</v>
      </c>
      <c r="M128" s="83">
        <f t="shared" si="34"/>
        <v>499</v>
      </c>
      <c r="N128" s="83">
        <f t="shared" si="34"/>
        <v>0</v>
      </c>
      <c r="O128" s="83">
        <f t="shared" si="34"/>
        <v>0</v>
      </c>
      <c r="P128" s="83">
        <f t="shared" si="34"/>
        <v>404.24</v>
      </c>
      <c r="Q128" s="83">
        <f t="shared" si="34"/>
        <v>404.24</v>
      </c>
      <c r="R128" s="83">
        <f t="shared" si="34"/>
        <v>0</v>
      </c>
      <c r="S128" s="83">
        <f t="shared" si="34"/>
        <v>0</v>
      </c>
      <c r="T128" s="83">
        <f t="shared" si="34"/>
        <v>0</v>
      </c>
      <c r="U128" s="83">
        <f t="shared" si="34"/>
        <v>0</v>
      </c>
      <c r="V128" s="202"/>
      <c r="W128" s="241"/>
      <c r="X128" s="241"/>
      <c r="Y128" s="241"/>
      <c r="Z128" s="3"/>
    </row>
    <row r="129" spans="1:26" ht="11.25" customHeight="1" x14ac:dyDescent="0.2">
      <c r="A129" s="206">
        <v>1</v>
      </c>
      <c r="B129" s="382">
        <v>4</v>
      </c>
      <c r="C129" s="217">
        <v>8</v>
      </c>
      <c r="D129" s="218" t="s">
        <v>70</v>
      </c>
      <c r="E129" s="194" t="s">
        <v>28</v>
      </c>
      <c r="F129" s="203">
        <v>9</v>
      </c>
      <c r="G129" s="88" t="s">
        <v>25</v>
      </c>
      <c r="H129" s="38">
        <v>4.2</v>
      </c>
      <c r="I129" s="38">
        <v>4.2</v>
      </c>
      <c r="J129" s="38">
        <v>0</v>
      </c>
      <c r="K129" s="38">
        <v>0</v>
      </c>
      <c r="L129" s="84">
        <v>35.6</v>
      </c>
      <c r="M129" s="84">
        <v>35.6</v>
      </c>
      <c r="N129" s="84">
        <v>0</v>
      </c>
      <c r="O129" s="84">
        <v>0</v>
      </c>
      <c r="P129" s="84">
        <v>35.6</v>
      </c>
      <c r="Q129" s="38">
        <v>35.6</v>
      </c>
      <c r="R129" s="38">
        <v>0</v>
      </c>
      <c r="S129" s="38">
        <v>0</v>
      </c>
      <c r="T129" s="38">
        <v>0</v>
      </c>
      <c r="U129" s="38">
        <v>0</v>
      </c>
      <c r="V129" s="222" t="s">
        <v>120</v>
      </c>
      <c r="W129" s="241">
        <v>3.27</v>
      </c>
      <c r="X129" s="241">
        <v>0</v>
      </c>
      <c r="Y129" s="241">
        <v>0.122</v>
      </c>
      <c r="Z129" s="155"/>
    </row>
    <row r="130" spans="1:26" x14ac:dyDescent="0.2">
      <c r="A130" s="211"/>
      <c r="B130" s="334"/>
      <c r="C130" s="348"/>
      <c r="D130" s="418"/>
      <c r="E130" s="195"/>
      <c r="F130" s="204"/>
      <c r="G130" s="88" t="s">
        <v>26</v>
      </c>
      <c r="H130" s="38">
        <v>1.1000000000000001</v>
      </c>
      <c r="I130" s="38">
        <v>1.1000000000000001</v>
      </c>
      <c r="J130" s="38">
        <v>0</v>
      </c>
      <c r="K130" s="38">
        <v>0</v>
      </c>
      <c r="L130" s="84">
        <v>1.6</v>
      </c>
      <c r="M130" s="84">
        <v>1.6</v>
      </c>
      <c r="N130" s="84">
        <v>0</v>
      </c>
      <c r="O130" s="84">
        <v>0</v>
      </c>
      <c r="P130" s="84">
        <v>0.53</v>
      </c>
      <c r="Q130" s="38">
        <v>0.53</v>
      </c>
      <c r="R130" s="38">
        <v>0</v>
      </c>
      <c r="S130" s="38">
        <v>0</v>
      </c>
      <c r="T130" s="38">
        <v>0</v>
      </c>
      <c r="U130" s="38">
        <v>0</v>
      </c>
      <c r="V130" s="223"/>
      <c r="W130" s="241"/>
      <c r="X130" s="241"/>
      <c r="Y130" s="241"/>
      <c r="Z130" s="3"/>
    </row>
    <row r="131" spans="1:26" ht="14.25" customHeight="1" x14ac:dyDescent="0.2">
      <c r="A131" s="212"/>
      <c r="B131" s="335"/>
      <c r="C131" s="284"/>
      <c r="D131" s="304"/>
      <c r="E131" s="202"/>
      <c r="F131" s="205"/>
      <c r="G131" s="89" t="s">
        <v>27</v>
      </c>
      <c r="H131" s="83">
        <f>SUM(H129+H130)</f>
        <v>5.3000000000000007</v>
      </c>
      <c r="I131" s="83">
        <f t="shared" ref="I131:U131" si="35">SUM(I129+I130)</f>
        <v>5.3000000000000007</v>
      </c>
      <c r="J131" s="83">
        <f t="shared" si="35"/>
        <v>0</v>
      </c>
      <c r="K131" s="83">
        <f t="shared" si="35"/>
        <v>0</v>
      </c>
      <c r="L131" s="83">
        <f t="shared" si="35"/>
        <v>37.200000000000003</v>
      </c>
      <c r="M131" s="83">
        <f t="shared" si="35"/>
        <v>37.200000000000003</v>
      </c>
      <c r="N131" s="83">
        <f t="shared" si="35"/>
        <v>0</v>
      </c>
      <c r="O131" s="83">
        <f t="shared" si="35"/>
        <v>0</v>
      </c>
      <c r="P131" s="83">
        <f t="shared" si="35"/>
        <v>36.130000000000003</v>
      </c>
      <c r="Q131" s="83">
        <f t="shared" si="35"/>
        <v>36.130000000000003</v>
      </c>
      <c r="R131" s="83">
        <f t="shared" si="35"/>
        <v>0</v>
      </c>
      <c r="S131" s="83">
        <f t="shared" si="35"/>
        <v>0</v>
      </c>
      <c r="T131" s="83">
        <f t="shared" si="35"/>
        <v>0</v>
      </c>
      <c r="U131" s="83">
        <f t="shared" si="35"/>
        <v>0</v>
      </c>
      <c r="V131" s="224"/>
      <c r="W131" s="241"/>
      <c r="X131" s="241"/>
      <c r="Y131" s="241"/>
      <c r="Z131" s="3"/>
    </row>
    <row r="132" spans="1:26" ht="13.5" customHeight="1" x14ac:dyDescent="0.2">
      <c r="A132" s="206">
        <v>1</v>
      </c>
      <c r="B132" s="382">
        <v>4</v>
      </c>
      <c r="C132" s="217">
        <v>13</v>
      </c>
      <c r="D132" s="218" t="s">
        <v>108</v>
      </c>
      <c r="E132" s="194" t="s">
        <v>28</v>
      </c>
      <c r="F132" s="199">
        <v>9</v>
      </c>
      <c r="G132" s="93" t="s">
        <v>25</v>
      </c>
      <c r="H132" s="84">
        <v>0</v>
      </c>
      <c r="I132" s="84">
        <v>0</v>
      </c>
      <c r="J132" s="84">
        <v>0</v>
      </c>
      <c r="K132" s="84">
        <v>0</v>
      </c>
      <c r="L132" s="84">
        <v>114.7</v>
      </c>
      <c r="M132" s="84">
        <v>114.7</v>
      </c>
      <c r="N132" s="84">
        <v>0</v>
      </c>
      <c r="O132" s="84">
        <v>0</v>
      </c>
      <c r="P132" s="84">
        <v>114.7</v>
      </c>
      <c r="Q132" s="84">
        <v>114.7</v>
      </c>
      <c r="R132" s="84">
        <v>0</v>
      </c>
      <c r="S132" s="84">
        <v>0</v>
      </c>
      <c r="T132" s="84">
        <v>0</v>
      </c>
      <c r="U132" s="100">
        <v>0</v>
      </c>
      <c r="V132" s="515" t="s">
        <v>69</v>
      </c>
      <c r="W132" s="319">
        <v>0.57399999999999995</v>
      </c>
      <c r="X132" s="319">
        <v>0</v>
      </c>
      <c r="Y132" s="319">
        <v>0</v>
      </c>
      <c r="Z132" s="3"/>
    </row>
    <row r="133" spans="1:26" ht="11.25" customHeight="1" x14ac:dyDescent="0.2">
      <c r="A133" s="207"/>
      <c r="B133" s="200"/>
      <c r="C133" s="200"/>
      <c r="D133" s="219"/>
      <c r="E133" s="201"/>
      <c r="F133" s="200"/>
      <c r="G133" s="93" t="s">
        <v>26</v>
      </c>
      <c r="H133" s="84">
        <v>0</v>
      </c>
      <c r="I133" s="84">
        <v>0</v>
      </c>
      <c r="J133" s="84">
        <v>0</v>
      </c>
      <c r="K133" s="84">
        <v>0</v>
      </c>
      <c r="L133" s="84">
        <v>28.6</v>
      </c>
      <c r="M133" s="84">
        <v>28.6</v>
      </c>
      <c r="N133" s="84">
        <v>0</v>
      </c>
      <c r="O133" s="84">
        <v>0</v>
      </c>
      <c r="P133" s="84">
        <v>0</v>
      </c>
      <c r="Q133" s="84">
        <v>0</v>
      </c>
      <c r="R133" s="84">
        <v>0</v>
      </c>
      <c r="S133" s="84">
        <v>0</v>
      </c>
      <c r="T133" s="84">
        <v>0</v>
      </c>
      <c r="U133" s="100">
        <v>0</v>
      </c>
      <c r="V133" s="516"/>
      <c r="W133" s="319"/>
      <c r="X133" s="319"/>
      <c r="Y133" s="319"/>
      <c r="Z133" s="3"/>
    </row>
    <row r="134" spans="1:26" ht="14.25" customHeight="1" x14ac:dyDescent="0.2">
      <c r="A134" s="208"/>
      <c r="B134" s="190"/>
      <c r="C134" s="190"/>
      <c r="D134" s="193"/>
      <c r="E134" s="196"/>
      <c r="F134" s="190"/>
      <c r="G134" s="85" t="s">
        <v>27</v>
      </c>
      <c r="H134" s="83">
        <f>H132+H133</f>
        <v>0</v>
      </c>
      <c r="I134" s="83">
        <f t="shared" ref="I134:U134" si="36">I132+I133</f>
        <v>0</v>
      </c>
      <c r="J134" s="83">
        <f t="shared" si="36"/>
        <v>0</v>
      </c>
      <c r="K134" s="83">
        <f t="shared" si="36"/>
        <v>0</v>
      </c>
      <c r="L134" s="83">
        <f t="shared" si="36"/>
        <v>143.30000000000001</v>
      </c>
      <c r="M134" s="83">
        <f t="shared" si="36"/>
        <v>143.30000000000001</v>
      </c>
      <c r="N134" s="83">
        <f t="shared" si="36"/>
        <v>0</v>
      </c>
      <c r="O134" s="83">
        <f t="shared" si="36"/>
        <v>0</v>
      </c>
      <c r="P134" s="83">
        <f t="shared" si="36"/>
        <v>114.7</v>
      </c>
      <c r="Q134" s="83">
        <f t="shared" si="36"/>
        <v>114.7</v>
      </c>
      <c r="R134" s="83">
        <f t="shared" si="36"/>
        <v>0</v>
      </c>
      <c r="S134" s="83">
        <f t="shared" si="36"/>
        <v>0</v>
      </c>
      <c r="T134" s="83">
        <f t="shared" si="36"/>
        <v>0</v>
      </c>
      <c r="U134" s="83">
        <f t="shared" si="36"/>
        <v>0</v>
      </c>
      <c r="V134" s="517"/>
      <c r="W134" s="319"/>
      <c r="X134" s="319"/>
      <c r="Y134" s="319"/>
      <c r="Z134" s="3"/>
    </row>
    <row r="135" spans="1:26" ht="16.5" customHeight="1" x14ac:dyDescent="0.2">
      <c r="A135" s="206">
        <v>1</v>
      </c>
      <c r="B135" s="484" t="s">
        <v>19</v>
      </c>
      <c r="C135" s="566" t="s">
        <v>17</v>
      </c>
      <c r="D135" s="250" t="s">
        <v>23</v>
      </c>
      <c r="E135" s="518" t="s">
        <v>28</v>
      </c>
      <c r="F135" s="299" t="s">
        <v>22</v>
      </c>
      <c r="G135" s="95" t="s">
        <v>42</v>
      </c>
      <c r="H135" s="31">
        <v>1972</v>
      </c>
      <c r="I135" s="31">
        <v>745.1</v>
      </c>
      <c r="J135" s="31">
        <v>0</v>
      </c>
      <c r="K135" s="31">
        <v>1226.9000000000001</v>
      </c>
      <c r="L135" s="31">
        <v>1955</v>
      </c>
      <c r="M135" s="31">
        <v>820</v>
      </c>
      <c r="N135" s="31">
        <v>0</v>
      </c>
      <c r="O135" s="31">
        <v>1135</v>
      </c>
      <c r="P135" s="169">
        <v>0</v>
      </c>
      <c r="Q135" s="169">
        <v>0</v>
      </c>
      <c r="R135" s="169">
        <v>0</v>
      </c>
      <c r="S135" s="169">
        <v>0</v>
      </c>
      <c r="T135" s="31">
        <v>0</v>
      </c>
      <c r="U135" s="99">
        <v>0</v>
      </c>
      <c r="V135" s="252" t="s">
        <v>47</v>
      </c>
      <c r="W135" s="251">
        <v>2.7</v>
      </c>
      <c r="X135" s="251">
        <v>2.2999999999999998</v>
      </c>
      <c r="Y135" s="251">
        <v>2.2999999999999998</v>
      </c>
      <c r="Z135" s="3"/>
    </row>
    <row r="136" spans="1:26" ht="13.5" customHeight="1" x14ac:dyDescent="0.2">
      <c r="A136" s="211"/>
      <c r="B136" s="484"/>
      <c r="C136" s="566"/>
      <c r="D136" s="250"/>
      <c r="E136" s="518"/>
      <c r="F136" s="299"/>
      <c r="G136" s="96" t="s">
        <v>138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171">
        <v>1955</v>
      </c>
      <c r="Q136" s="125">
        <v>820</v>
      </c>
      <c r="R136" s="111">
        <v>0</v>
      </c>
      <c r="S136" s="111">
        <v>1135</v>
      </c>
      <c r="T136" s="32">
        <v>0</v>
      </c>
      <c r="U136" s="32">
        <v>0</v>
      </c>
      <c r="V136" s="252"/>
      <c r="W136" s="251"/>
      <c r="X136" s="251"/>
      <c r="Y136" s="251"/>
      <c r="Z136" s="3"/>
    </row>
    <row r="137" spans="1:26" ht="16.5" customHeight="1" thickBot="1" x14ac:dyDescent="0.25">
      <c r="A137" s="212"/>
      <c r="B137" s="484"/>
      <c r="C137" s="566"/>
      <c r="D137" s="250"/>
      <c r="E137" s="518"/>
      <c r="F137" s="299"/>
      <c r="G137" s="80" t="s">
        <v>27</v>
      </c>
      <c r="H137" s="34">
        <f>H135+H136</f>
        <v>1972</v>
      </c>
      <c r="I137" s="34">
        <f t="shared" ref="I137:U137" si="37">I135+I136</f>
        <v>745.1</v>
      </c>
      <c r="J137" s="34">
        <f t="shared" si="37"/>
        <v>0</v>
      </c>
      <c r="K137" s="34">
        <f t="shared" si="37"/>
        <v>1226.9000000000001</v>
      </c>
      <c r="L137" s="34">
        <f t="shared" si="37"/>
        <v>1955</v>
      </c>
      <c r="M137" s="34">
        <f t="shared" si="37"/>
        <v>820</v>
      </c>
      <c r="N137" s="34">
        <f t="shared" si="37"/>
        <v>0</v>
      </c>
      <c r="O137" s="34">
        <f t="shared" si="37"/>
        <v>1135</v>
      </c>
      <c r="P137" s="34">
        <f t="shared" si="37"/>
        <v>1955</v>
      </c>
      <c r="Q137" s="34">
        <f t="shared" si="37"/>
        <v>820</v>
      </c>
      <c r="R137" s="34">
        <f t="shared" si="37"/>
        <v>0</v>
      </c>
      <c r="S137" s="34">
        <f t="shared" si="37"/>
        <v>1135</v>
      </c>
      <c r="T137" s="34">
        <f t="shared" si="37"/>
        <v>0</v>
      </c>
      <c r="U137" s="34">
        <f t="shared" si="37"/>
        <v>0</v>
      </c>
      <c r="V137" s="252"/>
      <c r="W137" s="251"/>
      <c r="X137" s="251"/>
      <c r="Y137" s="251"/>
      <c r="Z137" s="3"/>
    </row>
    <row r="138" spans="1:26" ht="16.5" customHeight="1" thickBot="1" x14ac:dyDescent="0.25">
      <c r="A138" s="60" t="s">
        <v>16</v>
      </c>
      <c r="B138" s="45" t="s">
        <v>19</v>
      </c>
      <c r="C138" s="447" t="s">
        <v>13</v>
      </c>
      <c r="D138" s="447"/>
      <c r="E138" s="447"/>
      <c r="F138" s="447"/>
      <c r="G138" s="447"/>
      <c r="H138" s="97">
        <f t="shared" ref="H138:O138" si="38">H121+H124+H128+H131+H134+H137</f>
        <v>2251.6</v>
      </c>
      <c r="I138" s="166">
        <f t="shared" si="38"/>
        <v>1024.7</v>
      </c>
      <c r="J138" s="166">
        <f t="shared" si="38"/>
        <v>0</v>
      </c>
      <c r="K138" s="166">
        <f t="shared" si="38"/>
        <v>1226.9000000000001</v>
      </c>
      <c r="L138" s="166">
        <f t="shared" si="38"/>
        <v>2684.5</v>
      </c>
      <c r="M138" s="166">
        <f t="shared" si="38"/>
        <v>1549.5</v>
      </c>
      <c r="N138" s="166">
        <f t="shared" si="38"/>
        <v>0</v>
      </c>
      <c r="O138" s="166">
        <f t="shared" si="38"/>
        <v>1135</v>
      </c>
      <c r="P138" s="166">
        <f>P121+P124+P128+P131+P134+P137</f>
        <v>2560.0700000000002</v>
      </c>
      <c r="Q138" s="172">
        <f t="shared" ref="Q138:S138" si="39">Q121+Q124+Q128+Q131+Q134+Q137</f>
        <v>1425.0700000000002</v>
      </c>
      <c r="R138" s="172">
        <f t="shared" si="39"/>
        <v>0</v>
      </c>
      <c r="S138" s="172">
        <f t="shared" si="39"/>
        <v>1135</v>
      </c>
      <c r="T138" s="172">
        <f t="shared" ref="T138:U138" si="40">T121+T124+T128+T131+T134+T137</f>
        <v>0</v>
      </c>
      <c r="U138" s="172">
        <f t="shared" si="40"/>
        <v>0</v>
      </c>
      <c r="V138" s="149"/>
      <c r="W138" s="57"/>
      <c r="X138" s="57"/>
      <c r="Y138" s="156"/>
      <c r="Z138" s="3"/>
    </row>
    <row r="139" spans="1:26" ht="12" thickBot="1" x14ac:dyDescent="0.25">
      <c r="A139" s="60" t="s">
        <v>16</v>
      </c>
      <c r="B139" s="564" t="s">
        <v>14</v>
      </c>
      <c r="C139" s="565"/>
      <c r="D139" s="565"/>
      <c r="E139" s="565"/>
      <c r="F139" s="565"/>
      <c r="G139" s="565"/>
      <c r="H139" s="103">
        <f t="shared" ref="H139:O139" si="41">H76+H82+H118+H138</f>
        <v>6994.6400000000012</v>
      </c>
      <c r="I139" s="103">
        <f t="shared" si="41"/>
        <v>5752.2</v>
      </c>
      <c r="J139" s="103">
        <f t="shared" si="41"/>
        <v>304.11</v>
      </c>
      <c r="K139" s="103">
        <f t="shared" si="41"/>
        <v>1242.44</v>
      </c>
      <c r="L139" s="103">
        <f t="shared" si="41"/>
        <v>5588.04</v>
      </c>
      <c r="M139" s="103">
        <f t="shared" si="41"/>
        <v>4453.04</v>
      </c>
      <c r="N139" s="103">
        <f t="shared" si="41"/>
        <v>302.14</v>
      </c>
      <c r="O139" s="103">
        <f t="shared" si="41"/>
        <v>1135</v>
      </c>
      <c r="P139" s="103">
        <f>P76+P82+P118+P138</f>
        <v>5157.7219999999998</v>
      </c>
      <c r="Q139" s="103">
        <f t="shared" ref="Q139:U139" si="42">Q76+Q82+Q118+Q138</f>
        <v>3960.7220000000002</v>
      </c>
      <c r="R139" s="103">
        <f t="shared" si="42"/>
        <v>401.17</v>
      </c>
      <c r="S139" s="103">
        <f t="shared" si="42"/>
        <v>1197</v>
      </c>
      <c r="T139" s="103">
        <f t="shared" si="42"/>
        <v>2909.1400000000003</v>
      </c>
      <c r="U139" s="103">
        <f t="shared" si="42"/>
        <v>3357.95</v>
      </c>
      <c r="V139" s="64"/>
      <c r="W139" s="62"/>
      <c r="X139" s="62"/>
      <c r="Y139" s="63"/>
      <c r="Z139" s="3"/>
    </row>
    <row r="140" spans="1:26" ht="14.25" customHeight="1" x14ac:dyDescent="0.2">
      <c r="A140" s="160" t="s">
        <v>17</v>
      </c>
      <c r="B140" s="213" t="s">
        <v>32</v>
      </c>
      <c r="C140" s="214"/>
      <c r="D140" s="214"/>
      <c r="E140" s="214"/>
      <c r="F140" s="214"/>
      <c r="G140" s="214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4"/>
      <c r="W140" s="214"/>
      <c r="X140" s="214"/>
      <c r="Y140" s="216"/>
      <c r="Z140" s="3"/>
    </row>
    <row r="141" spans="1:26" ht="11.25" customHeight="1" x14ac:dyDescent="0.2">
      <c r="A141" s="209" t="s">
        <v>17</v>
      </c>
      <c r="B141" s="484" t="s">
        <v>16</v>
      </c>
      <c r="C141" s="522" t="s">
        <v>33</v>
      </c>
      <c r="D141" s="523"/>
      <c r="E141" s="523"/>
      <c r="F141" s="523"/>
      <c r="G141" s="523"/>
      <c r="H141" s="523"/>
      <c r="I141" s="523"/>
      <c r="J141" s="523"/>
      <c r="K141" s="523"/>
      <c r="L141" s="523"/>
      <c r="M141" s="523"/>
      <c r="N141" s="523"/>
      <c r="O141" s="523"/>
      <c r="P141" s="523"/>
      <c r="Q141" s="523"/>
      <c r="R141" s="523"/>
      <c r="S141" s="523"/>
      <c r="T141" s="523"/>
      <c r="U141" s="523"/>
      <c r="V141" s="523"/>
      <c r="W141" s="523"/>
      <c r="X141" s="523"/>
      <c r="Y141" s="524"/>
      <c r="Z141" s="3"/>
    </row>
    <row r="142" spans="1:26" ht="9.75" customHeight="1" x14ac:dyDescent="0.2">
      <c r="A142" s="210"/>
      <c r="B142" s="484"/>
      <c r="C142" s="525"/>
      <c r="D142" s="526"/>
      <c r="E142" s="526"/>
      <c r="F142" s="526"/>
      <c r="G142" s="526"/>
      <c r="H142" s="526"/>
      <c r="I142" s="526"/>
      <c r="J142" s="526"/>
      <c r="K142" s="526"/>
      <c r="L142" s="526"/>
      <c r="M142" s="526"/>
      <c r="N142" s="526"/>
      <c r="O142" s="526"/>
      <c r="P142" s="526"/>
      <c r="Q142" s="526"/>
      <c r="R142" s="526"/>
      <c r="S142" s="526"/>
      <c r="T142" s="526"/>
      <c r="U142" s="526"/>
      <c r="V142" s="526"/>
      <c r="W142" s="526"/>
      <c r="X142" s="526"/>
      <c r="Y142" s="527"/>
      <c r="Z142" s="3"/>
    </row>
    <row r="143" spans="1:26" ht="12" customHeight="1" x14ac:dyDescent="0.2">
      <c r="A143" s="182" t="s">
        <v>17</v>
      </c>
      <c r="B143" s="185" t="s">
        <v>16</v>
      </c>
      <c r="C143" s="188">
        <v>6</v>
      </c>
      <c r="D143" s="191" t="s">
        <v>63</v>
      </c>
      <c r="E143" s="194" t="s">
        <v>28</v>
      </c>
      <c r="F143" s="197" t="s">
        <v>17</v>
      </c>
      <c r="G143" s="194" t="s">
        <v>26</v>
      </c>
      <c r="H143" s="197">
        <v>20</v>
      </c>
      <c r="I143" s="197">
        <v>20</v>
      </c>
      <c r="J143" s="197">
        <v>0</v>
      </c>
      <c r="K143" s="197">
        <v>0</v>
      </c>
      <c r="L143" s="531">
        <v>20</v>
      </c>
      <c r="M143" s="531">
        <v>20</v>
      </c>
      <c r="N143" s="531">
        <v>0</v>
      </c>
      <c r="O143" s="531">
        <v>0</v>
      </c>
      <c r="P143" s="531">
        <v>14</v>
      </c>
      <c r="Q143" s="531">
        <v>14</v>
      </c>
      <c r="R143" s="531">
        <v>0</v>
      </c>
      <c r="S143" s="536">
        <v>0</v>
      </c>
      <c r="T143" s="220">
        <v>30</v>
      </c>
      <c r="U143" s="220">
        <v>40</v>
      </c>
      <c r="V143" s="533" t="s">
        <v>114</v>
      </c>
      <c r="W143" s="528">
        <v>2</v>
      </c>
      <c r="X143" s="528">
        <v>2</v>
      </c>
      <c r="Y143" s="528">
        <v>2</v>
      </c>
      <c r="Z143" s="3"/>
    </row>
    <row r="144" spans="1:26" ht="14.25" customHeight="1" x14ac:dyDescent="0.2">
      <c r="A144" s="183"/>
      <c r="B144" s="186"/>
      <c r="C144" s="189"/>
      <c r="D144" s="192"/>
      <c r="E144" s="195"/>
      <c r="F144" s="198"/>
      <c r="G144" s="202"/>
      <c r="H144" s="288"/>
      <c r="I144" s="288"/>
      <c r="J144" s="288"/>
      <c r="K144" s="288"/>
      <c r="L144" s="532"/>
      <c r="M144" s="532"/>
      <c r="N144" s="532"/>
      <c r="O144" s="532"/>
      <c r="P144" s="532"/>
      <c r="Q144" s="532"/>
      <c r="R144" s="532"/>
      <c r="S144" s="537"/>
      <c r="T144" s="221"/>
      <c r="U144" s="221"/>
      <c r="V144" s="534"/>
      <c r="W144" s="529"/>
      <c r="X144" s="529"/>
      <c r="Y144" s="529"/>
      <c r="Z144" s="3"/>
    </row>
    <row r="145" spans="1:26" ht="17.25" customHeight="1" x14ac:dyDescent="0.2">
      <c r="A145" s="184"/>
      <c r="B145" s="187"/>
      <c r="C145" s="190"/>
      <c r="D145" s="193"/>
      <c r="E145" s="196"/>
      <c r="F145" s="190"/>
      <c r="G145" s="80" t="s">
        <v>27</v>
      </c>
      <c r="H145" s="34">
        <f>H143</f>
        <v>20</v>
      </c>
      <c r="I145" s="34">
        <f t="shared" ref="I145:U145" si="43">I143</f>
        <v>20</v>
      </c>
      <c r="J145" s="34">
        <f t="shared" si="43"/>
        <v>0</v>
      </c>
      <c r="K145" s="34">
        <f t="shared" si="43"/>
        <v>0</v>
      </c>
      <c r="L145" s="34">
        <f t="shared" si="43"/>
        <v>20</v>
      </c>
      <c r="M145" s="34">
        <f t="shared" si="43"/>
        <v>20</v>
      </c>
      <c r="N145" s="34">
        <f t="shared" si="43"/>
        <v>0</v>
      </c>
      <c r="O145" s="34">
        <f t="shared" si="43"/>
        <v>0</v>
      </c>
      <c r="P145" s="34">
        <f t="shared" si="43"/>
        <v>14</v>
      </c>
      <c r="Q145" s="34">
        <f t="shared" si="43"/>
        <v>14</v>
      </c>
      <c r="R145" s="34">
        <f t="shared" si="43"/>
        <v>0</v>
      </c>
      <c r="S145" s="34">
        <f t="shared" si="43"/>
        <v>0</v>
      </c>
      <c r="T145" s="34">
        <f t="shared" si="43"/>
        <v>30</v>
      </c>
      <c r="U145" s="34">
        <f t="shared" si="43"/>
        <v>40</v>
      </c>
      <c r="V145" s="535"/>
      <c r="W145" s="530"/>
      <c r="X145" s="530"/>
      <c r="Y145" s="530"/>
      <c r="Z145" s="3"/>
    </row>
    <row r="146" spans="1:26" ht="18" customHeight="1" x14ac:dyDescent="0.2">
      <c r="A146" s="554" t="s">
        <v>17</v>
      </c>
      <c r="B146" s="484" t="s">
        <v>16</v>
      </c>
      <c r="C146" s="365">
        <v>7</v>
      </c>
      <c r="D146" s="419" t="s">
        <v>34</v>
      </c>
      <c r="E146" s="252" t="s">
        <v>28</v>
      </c>
      <c r="F146" s="546" t="s">
        <v>17</v>
      </c>
      <c r="G146" s="95" t="s">
        <v>26</v>
      </c>
      <c r="H146" s="31">
        <v>20</v>
      </c>
      <c r="I146" s="31">
        <v>20</v>
      </c>
      <c r="J146" s="31">
        <v>0</v>
      </c>
      <c r="K146" s="141">
        <v>0</v>
      </c>
      <c r="L146" s="141">
        <v>20</v>
      </c>
      <c r="M146" s="141">
        <v>20</v>
      </c>
      <c r="N146" s="141">
        <v>0</v>
      </c>
      <c r="O146" s="141">
        <v>0</v>
      </c>
      <c r="P146" s="180">
        <v>6</v>
      </c>
      <c r="Q146" s="168">
        <v>6</v>
      </c>
      <c r="R146" s="168">
        <v>0</v>
      </c>
      <c r="S146" s="168">
        <v>0</v>
      </c>
      <c r="T146" s="38">
        <v>30</v>
      </c>
      <c r="U146" s="38">
        <v>40</v>
      </c>
      <c r="V146" s="252" t="s">
        <v>115</v>
      </c>
      <c r="W146" s="314">
        <v>30</v>
      </c>
      <c r="X146" s="314">
        <v>30</v>
      </c>
      <c r="Y146" s="314">
        <v>40</v>
      </c>
      <c r="Z146" s="3"/>
    </row>
    <row r="147" spans="1:26" ht="18.75" customHeight="1" thickBot="1" x14ac:dyDescent="0.25">
      <c r="A147" s="555"/>
      <c r="B147" s="484"/>
      <c r="C147" s="365"/>
      <c r="D147" s="419"/>
      <c r="E147" s="252"/>
      <c r="F147" s="546"/>
      <c r="G147" s="80" t="s">
        <v>27</v>
      </c>
      <c r="H147" s="34">
        <f>SUM(H146)</f>
        <v>20</v>
      </c>
      <c r="I147" s="34">
        <f t="shared" ref="I147:U147" si="44">SUM(I146)</f>
        <v>20</v>
      </c>
      <c r="J147" s="34">
        <f t="shared" si="44"/>
        <v>0</v>
      </c>
      <c r="K147" s="34">
        <f t="shared" si="44"/>
        <v>0</v>
      </c>
      <c r="L147" s="34">
        <f t="shared" si="44"/>
        <v>20</v>
      </c>
      <c r="M147" s="34">
        <f t="shared" si="44"/>
        <v>20</v>
      </c>
      <c r="N147" s="34">
        <f t="shared" si="44"/>
        <v>0</v>
      </c>
      <c r="O147" s="34">
        <f t="shared" si="44"/>
        <v>0</v>
      </c>
      <c r="P147" s="146">
        <f t="shared" si="44"/>
        <v>6</v>
      </c>
      <c r="Q147" s="34">
        <f t="shared" si="44"/>
        <v>6</v>
      </c>
      <c r="R147" s="34">
        <f t="shared" si="44"/>
        <v>0</v>
      </c>
      <c r="S147" s="34">
        <f t="shared" si="44"/>
        <v>0</v>
      </c>
      <c r="T147" s="34">
        <f t="shared" si="44"/>
        <v>30</v>
      </c>
      <c r="U147" s="34">
        <f t="shared" si="44"/>
        <v>40</v>
      </c>
      <c r="V147" s="252"/>
      <c r="W147" s="314"/>
      <c r="X147" s="314"/>
      <c r="Y147" s="314"/>
      <c r="Z147" s="3"/>
    </row>
    <row r="148" spans="1:26" ht="14.25" customHeight="1" thickBot="1" x14ac:dyDescent="0.25">
      <c r="A148" s="29" t="s">
        <v>17</v>
      </c>
      <c r="B148" s="53" t="s">
        <v>16</v>
      </c>
      <c r="C148" s="484" t="s">
        <v>13</v>
      </c>
      <c r="D148" s="484"/>
      <c r="E148" s="484"/>
      <c r="F148" s="484"/>
      <c r="G148" s="484"/>
      <c r="H148" s="97">
        <f t="shared" ref="H148:U148" si="45">H143+H146</f>
        <v>40</v>
      </c>
      <c r="I148" s="167">
        <f t="shared" si="45"/>
        <v>40</v>
      </c>
      <c r="J148" s="167">
        <f t="shared" si="45"/>
        <v>0</v>
      </c>
      <c r="K148" s="167">
        <f t="shared" si="45"/>
        <v>0</v>
      </c>
      <c r="L148" s="167">
        <f t="shared" si="45"/>
        <v>40</v>
      </c>
      <c r="M148" s="167">
        <f t="shared" si="45"/>
        <v>40</v>
      </c>
      <c r="N148" s="167">
        <f t="shared" si="45"/>
        <v>0</v>
      </c>
      <c r="O148" s="167">
        <f t="shared" si="45"/>
        <v>0</v>
      </c>
      <c r="P148" s="167">
        <f t="shared" si="45"/>
        <v>20</v>
      </c>
      <c r="Q148" s="167">
        <f t="shared" si="45"/>
        <v>20</v>
      </c>
      <c r="R148" s="167">
        <f t="shared" si="45"/>
        <v>0</v>
      </c>
      <c r="S148" s="167">
        <f t="shared" si="45"/>
        <v>0</v>
      </c>
      <c r="T148" s="167">
        <f t="shared" si="45"/>
        <v>60</v>
      </c>
      <c r="U148" s="167">
        <f t="shared" si="45"/>
        <v>80</v>
      </c>
      <c r="V148" s="163"/>
      <c r="W148" s="157"/>
      <c r="X148" s="157"/>
      <c r="Y148" s="158"/>
      <c r="Z148" s="3"/>
    </row>
    <row r="149" spans="1:26" ht="14.25" customHeight="1" thickBot="1" x14ac:dyDescent="0.25">
      <c r="A149" s="61" t="s">
        <v>17</v>
      </c>
      <c r="B149" s="552" t="s">
        <v>14</v>
      </c>
      <c r="C149" s="553"/>
      <c r="D149" s="553"/>
      <c r="E149" s="553"/>
      <c r="F149" s="553"/>
      <c r="G149" s="553"/>
      <c r="H149" s="103">
        <f>SUM(H148)</f>
        <v>40</v>
      </c>
      <c r="I149" s="103">
        <f t="shared" ref="I149:O149" si="46">SUM(I148)</f>
        <v>40</v>
      </c>
      <c r="J149" s="103">
        <f t="shared" si="46"/>
        <v>0</v>
      </c>
      <c r="K149" s="103">
        <f t="shared" si="46"/>
        <v>0</v>
      </c>
      <c r="L149" s="103">
        <f t="shared" si="46"/>
        <v>40</v>
      </c>
      <c r="M149" s="103">
        <f t="shared" si="46"/>
        <v>40</v>
      </c>
      <c r="N149" s="103">
        <f t="shared" si="46"/>
        <v>0</v>
      </c>
      <c r="O149" s="103">
        <f t="shared" si="46"/>
        <v>0</v>
      </c>
      <c r="P149" s="103">
        <f t="shared" ref="P149:U149" si="47">P145+P147</f>
        <v>20</v>
      </c>
      <c r="Q149" s="103">
        <f t="shared" si="47"/>
        <v>20</v>
      </c>
      <c r="R149" s="103">
        <f t="shared" si="47"/>
        <v>0</v>
      </c>
      <c r="S149" s="103">
        <f t="shared" si="47"/>
        <v>0</v>
      </c>
      <c r="T149" s="103">
        <f t="shared" si="47"/>
        <v>60</v>
      </c>
      <c r="U149" s="103">
        <f t="shared" si="47"/>
        <v>80</v>
      </c>
      <c r="V149" s="64"/>
      <c r="W149" s="62"/>
      <c r="X149" s="62"/>
      <c r="Y149" s="63"/>
      <c r="Z149" s="3"/>
    </row>
    <row r="150" spans="1:26" ht="13.5" customHeight="1" thickBot="1" x14ac:dyDescent="0.25">
      <c r="A150" s="559" t="s">
        <v>15</v>
      </c>
      <c r="B150" s="560"/>
      <c r="C150" s="560"/>
      <c r="D150" s="560"/>
      <c r="E150" s="560"/>
      <c r="F150" s="560"/>
      <c r="G150" s="560"/>
      <c r="H150" s="119">
        <f t="shared" ref="H150:U150" si="48">H139+H149</f>
        <v>7034.6400000000012</v>
      </c>
      <c r="I150" s="119">
        <f t="shared" si="48"/>
        <v>5792.2</v>
      </c>
      <c r="J150" s="119">
        <f t="shared" si="48"/>
        <v>304.11</v>
      </c>
      <c r="K150" s="119">
        <f t="shared" si="48"/>
        <v>1242.44</v>
      </c>
      <c r="L150" s="119">
        <f t="shared" si="48"/>
        <v>5628.04</v>
      </c>
      <c r="M150" s="119">
        <f t="shared" si="48"/>
        <v>4493.04</v>
      </c>
      <c r="N150" s="119">
        <f t="shared" si="48"/>
        <v>302.14</v>
      </c>
      <c r="O150" s="119">
        <f t="shared" si="48"/>
        <v>1135</v>
      </c>
      <c r="P150" s="119">
        <f t="shared" si="48"/>
        <v>5177.7219999999998</v>
      </c>
      <c r="Q150" s="119">
        <f t="shared" si="48"/>
        <v>3980.7220000000002</v>
      </c>
      <c r="R150" s="119">
        <f t="shared" si="48"/>
        <v>401.17</v>
      </c>
      <c r="S150" s="119">
        <f t="shared" si="48"/>
        <v>1197</v>
      </c>
      <c r="T150" s="119">
        <f t="shared" si="48"/>
        <v>2969.1400000000003</v>
      </c>
      <c r="U150" s="119">
        <f t="shared" si="48"/>
        <v>3437.95</v>
      </c>
      <c r="V150" s="104"/>
      <c r="W150" s="65"/>
      <c r="X150" s="65"/>
      <c r="Y150" s="66"/>
      <c r="Z150" s="3"/>
    </row>
    <row r="151" spans="1:26" ht="11.25" customHeight="1" thickBot="1" x14ac:dyDescent="0.25">
      <c r="A151" s="67"/>
      <c r="B151" s="67"/>
      <c r="C151" s="68"/>
      <c r="D151" s="68"/>
      <c r="E151" s="68"/>
      <c r="F151" s="68"/>
      <c r="G151" s="68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70"/>
      <c r="U151" s="71"/>
      <c r="V151" s="72"/>
      <c r="W151" s="73"/>
      <c r="X151" s="73"/>
      <c r="Y151" s="73"/>
      <c r="Z151" s="3"/>
    </row>
    <row r="152" spans="1:26" ht="13.5" customHeight="1" x14ac:dyDescent="0.2">
      <c r="A152" s="538" t="s">
        <v>31</v>
      </c>
      <c r="B152" s="539"/>
      <c r="C152" s="551" t="s">
        <v>49</v>
      </c>
      <c r="D152" s="551"/>
      <c r="E152" s="551"/>
      <c r="F152" s="551"/>
      <c r="G152" s="74" t="s">
        <v>26</v>
      </c>
      <c r="H152" s="101">
        <f t="shared" ref="H152:O152" si="49">H17+H22+H26+H29+H33+H38+H44+H53+H60+H63+H67+H70+H72+H78+H80+H85++H88+H92+H97++H104+H109+H113+H116+H120+H126+H130+H133+H143+H146</f>
        <v>1723.3</v>
      </c>
      <c r="I152" s="101">
        <f t="shared" si="49"/>
        <v>1712.6</v>
      </c>
      <c r="J152" s="101">
        <f t="shared" si="49"/>
        <v>304.11</v>
      </c>
      <c r="K152" s="101">
        <f t="shared" si="49"/>
        <v>10.7</v>
      </c>
      <c r="L152" s="101">
        <f t="shared" si="49"/>
        <v>1472.62</v>
      </c>
      <c r="M152" s="101">
        <f t="shared" si="49"/>
        <v>1472.62</v>
      </c>
      <c r="N152" s="101">
        <f t="shared" si="49"/>
        <v>302.14</v>
      </c>
      <c r="O152" s="101">
        <f t="shared" si="49"/>
        <v>0</v>
      </c>
      <c r="P152" s="101">
        <f>P17+P22+P26+P29+P33+P38+P44+P50+P53+P60+P67+P70+P72+P78+P80+P85+P88+P92+P97+P104+P109+P113+P116+P120+P126+P130+P133++P143+P146+P74</f>
        <v>1550.394</v>
      </c>
      <c r="Q152" s="101">
        <f>Q17+Q22+Q26+Q29+Q33+Q38+Q44+Q50+Q53+Q60+Q63+Q67+Q70+Q72+Q78+Q80+Q85+Q88+Q92+Q97+Q104+Q109+Q113+Q116+Q120+Q126+Q130+Q133++Q143+Q146+Q74</f>
        <v>1488.394</v>
      </c>
      <c r="R152" s="101">
        <f>R17+R22+R26+R29+R33+R38+R44+R50+R53+R60+R63+R67+R70+R72+R78+R80+R85+R88+R92+R97+R104+R109+R113+R116+R120+R126+R130+R133++R143+R146</f>
        <v>401.17</v>
      </c>
      <c r="S152" s="101">
        <f>SUM(S17,S109)</f>
        <v>62</v>
      </c>
      <c r="T152" s="101">
        <f>T17+T22+T26+T29+T33+T38+T44+T50+T53+T60+T63+T67+T70+T72+T78+T80+T85+T88+T92+T97+T104+T109+T113+T116+T120+T126+T130+T133++T143+T146</f>
        <v>796.5</v>
      </c>
      <c r="U152" s="101">
        <f>U17+U22+U26+U29+U33+U38+U44+U50+U53+U60+U63+U67+U70+U72+U78+U80+U85+U88+U92+U97+U104+U109+U113+U116+U120+U126+U130+U133++U143+U146</f>
        <v>1168.4000000000001</v>
      </c>
      <c r="V152" s="75"/>
      <c r="W152" s="75"/>
      <c r="X152" s="75"/>
      <c r="Y152" s="75"/>
      <c r="Z152" s="3"/>
    </row>
    <row r="153" spans="1:26" ht="11.25" customHeight="1" x14ac:dyDescent="0.2">
      <c r="A153" s="540"/>
      <c r="B153" s="541"/>
      <c r="C153" s="550" t="s">
        <v>50</v>
      </c>
      <c r="D153" s="550"/>
      <c r="E153" s="550"/>
      <c r="F153" s="550"/>
      <c r="G153" s="76" t="s">
        <v>74</v>
      </c>
      <c r="H153" s="101">
        <f t="shared" ref="H153:U153" si="50">H39+H31</f>
        <v>50</v>
      </c>
      <c r="I153" s="101">
        <f t="shared" si="50"/>
        <v>45.16</v>
      </c>
      <c r="J153" s="101">
        <f t="shared" si="50"/>
        <v>0</v>
      </c>
      <c r="K153" s="101">
        <f t="shared" si="50"/>
        <v>4.84</v>
      </c>
      <c r="L153" s="101">
        <f t="shared" si="50"/>
        <v>0</v>
      </c>
      <c r="M153" s="101">
        <f t="shared" si="50"/>
        <v>0</v>
      </c>
      <c r="N153" s="101">
        <f t="shared" si="50"/>
        <v>0</v>
      </c>
      <c r="O153" s="101">
        <f t="shared" si="50"/>
        <v>0</v>
      </c>
      <c r="P153" s="101">
        <f t="shared" si="50"/>
        <v>0</v>
      </c>
      <c r="Q153" s="101">
        <f t="shared" si="50"/>
        <v>0</v>
      </c>
      <c r="R153" s="101">
        <f t="shared" si="50"/>
        <v>0</v>
      </c>
      <c r="S153" s="101">
        <f t="shared" si="50"/>
        <v>0</v>
      </c>
      <c r="T153" s="101">
        <f t="shared" si="50"/>
        <v>0</v>
      </c>
      <c r="U153" s="101">
        <f t="shared" si="50"/>
        <v>0</v>
      </c>
      <c r="V153" s="75"/>
      <c r="W153" s="75"/>
      <c r="X153" s="75"/>
      <c r="Y153" s="75"/>
      <c r="Z153" s="3"/>
    </row>
    <row r="154" spans="1:26" ht="12" customHeight="1" x14ac:dyDescent="0.2">
      <c r="A154" s="540"/>
      <c r="B154" s="541"/>
      <c r="C154" s="550" t="s">
        <v>51</v>
      </c>
      <c r="D154" s="550"/>
      <c r="E154" s="550"/>
      <c r="F154" s="550"/>
      <c r="G154" s="76" t="s">
        <v>52</v>
      </c>
      <c r="H154" s="101">
        <f t="shared" ref="H154:O154" si="51">H135+H115</f>
        <v>1977.3</v>
      </c>
      <c r="I154" s="101">
        <f t="shared" si="51"/>
        <v>750.4</v>
      </c>
      <c r="J154" s="101">
        <f t="shared" si="51"/>
        <v>0</v>
      </c>
      <c r="K154" s="101">
        <f t="shared" si="51"/>
        <v>1226.9000000000001</v>
      </c>
      <c r="L154" s="101">
        <f t="shared" si="51"/>
        <v>1955</v>
      </c>
      <c r="M154" s="101">
        <f t="shared" si="51"/>
        <v>820</v>
      </c>
      <c r="N154" s="101">
        <f t="shared" si="51"/>
        <v>0</v>
      </c>
      <c r="O154" s="101">
        <f t="shared" si="51"/>
        <v>1135</v>
      </c>
      <c r="P154" s="101">
        <f>P115</f>
        <v>16</v>
      </c>
      <c r="Q154" s="101">
        <f>Q135+Q115</f>
        <v>16</v>
      </c>
      <c r="R154" s="101">
        <f>R135+R115</f>
        <v>0</v>
      </c>
      <c r="S154" s="101">
        <f>S135+S115</f>
        <v>0</v>
      </c>
      <c r="T154" s="101">
        <f>T135+T115</f>
        <v>35</v>
      </c>
      <c r="U154" s="101">
        <f>U135+U115</f>
        <v>40</v>
      </c>
      <c r="V154" s="77"/>
      <c r="W154" s="77"/>
      <c r="X154" s="77"/>
      <c r="Y154" s="77"/>
      <c r="Z154" s="3"/>
    </row>
    <row r="155" spans="1:26" ht="11.25" customHeight="1" x14ac:dyDescent="0.2">
      <c r="A155" s="540"/>
      <c r="B155" s="541"/>
      <c r="C155" s="550" t="s">
        <v>53</v>
      </c>
      <c r="D155" s="550"/>
      <c r="E155" s="550"/>
      <c r="F155" s="550"/>
      <c r="G155" s="76" t="s">
        <v>39</v>
      </c>
      <c r="H155" s="101">
        <f t="shared" ref="H155:U155" si="52">H110</f>
        <v>7.39</v>
      </c>
      <c r="I155" s="101">
        <f t="shared" si="52"/>
        <v>7.39</v>
      </c>
      <c r="J155" s="101">
        <f t="shared" si="52"/>
        <v>0</v>
      </c>
      <c r="K155" s="101">
        <f t="shared" si="52"/>
        <v>0</v>
      </c>
      <c r="L155" s="101">
        <f t="shared" si="52"/>
        <v>4.09</v>
      </c>
      <c r="M155" s="101">
        <f t="shared" si="52"/>
        <v>4.09</v>
      </c>
      <c r="N155" s="101">
        <f t="shared" si="52"/>
        <v>0</v>
      </c>
      <c r="O155" s="101">
        <f t="shared" si="52"/>
        <v>0</v>
      </c>
      <c r="P155" s="101">
        <f t="shared" si="52"/>
        <v>2.73</v>
      </c>
      <c r="Q155" s="101">
        <f t="shared" si="52"/>
        <v>2.73</v>
      </c>
      <c r="R155" s="101">
        <f t="shared" si="52"/>
        <v>0</v>
      </c>
      <c r="S155" s="101">
        <f t="shared" si="52"/>
        <v>0</v>
      </c>
      <c r="T155" s="101">
        <f t="shared" si="52"/>
        <v>103</v>
      </c>
      <c r="U155" s="101">
        <f t="shared" si="52"/>
        <v>103</v>
      </c>
      <c r="V155" s="77"/>
      <c r="W155" s="77"/>
      <c r="X155" s="77"/>
      <c r="Y155" s="77"/>
      <c r="Z155" s="3"/>
    </row>
    <row r="156" spans="1:26" ht="13.5" customHeight="1" x14ac:dyDescent="0.2">
      <c r="A156" s="540"/>
      <c r="B156" s="541"/>
      <c r="C156" s="561" t="s">
        <v>139</v>
      </c>
      <c r="D156" s="562"/>
      <c r="E156" s="562"/>
      <c r="F156" s="563"/>
      <c r="G156" s="76" t="s">
        <v>140</v>
      </c>
      <c r="H156" s="101">
        <v>0</v>
      </c>
      <c r="I156" s="101">
        <v>0</v>
      </c>
      <c r="J156" s="101">
        <v>0</v>
      </c>
      <c r="K156" s="101">
        <v>0</v>
      </c>
      <c r="L156" s="101">
        <v>0</v>
      </c>
      <c r="M156" s="101">
        <v>0</v>
      </c>
      <c r="N156" s="101">
        <v>0</v>
      </c>
      <c r="O156" s="101">
        <v>0</v>
      </c>
      <c r="P156" s="101">
        <f>P136+P96+P40+P32</f>
        <v>2067.1779999999999</v>
      </c>
      <c r="Q156" s="101">
        <f t="shared" ref="Q156:S156" si="53">Q136+Q96+Q40+Q32</f>
        <v>932.178</v>
      </c>
      <c r="R156" s="101">
        <f t="shared" si="53"/>
        <v>0</v>
      </c>
      <c r="S156" s="101">
        <f t="shared" si="53"/>
        <v>1135</v>
      </c>
      <c r="T156" s="101">
        <v>0</v>
      </c>
      <c r="U156" s="101">
        <v>0</v>
      </c>
      <c r="V156" s="77"/>
      <c r="W156" s="77"/>
      <c r="X156" s="77"/>
      <c r="Y156" s="77"/>
      <c r="Z156" s="3"/>
    </row>
    <row r="157" spans="1:26" ht="11.25" customHeight="1" x14ac:dyDescent="0.2">
      <c r="A157" s="540"/>
      <c r="B157" s="541"/>
      <c r="C157" s="549" t="s">
        <v>54</v>
      </c>
      <c r="D157" s="549"/>
      <c r="E157" s="549"/>
      <c r="F157" s="549"/>
      <c r="G157" s="78" t="s">
        <v>48</v>
      </c>
      <c r="H157" s="176">
        <f>H21+H25+H52+H59+H62+H66+H84+H89+H93+H101+H107+H136+H56</f>
        <v>259.94</v>
      </c>
      <c r="I157" s="101">
        <f>I21+I25+I52+I59+I62+I66+I84+I89+I93+I101+I107+I136+I55</f>
        <v>431.94</v>
      </c>
      <c r="J157" s="101">
        <f>J21+J25+J52+J59+J62+J66+J84+J89+J93+J101+J107+J136</f>
        <v>0</v>
      </c>
      <c r="K157" s="101">
        <f>K21+K25+K52+K59+K62+K66+K84+K89+K93+K101+K107+K136</f>
        <v>0</v>
      </c>
      <c r="L157" s="101">
        <f>L21+L25+L32+L52+L59+L62+L66+L84+L89+L93+L101+L107+L136+L56</f>
        <v>287.26</v>
      </c>
      <c r="M157" s="101">
        <f>M21+M25+M32+M52+M59+M62+M66+M84+M89+M93+M101+M107+M136+M56</f>
        <v>287.26</v>
      </c>
      <c r="N157" s="101">
        <f>N21+N25+N52+N59+N62+N66+N84+N89+N93+N101+N107+N136</f>
        <v>0</v>
      </c>
      <c r="O157" s="101">
        <f>O21+O25+O52+O59+O62+O66+O84+O89+O93+O101+O107+O136</f>
        <v>0</v>
      </c>
      <c r="P157" s="101">
        <f>P21+P25+P52+P59+P62+P66+P84+P89+P93+P101+P107</f>
        <v>177.69</v>
      </c>
      <c r="Q157" s="101">
        <f t="shared" ref="Q157:S157" si="54">Q21+Q25+Q52+Q59+Q62+Q66+Q84+Q89+Q93+Q101+Q107</f>
        <v>177.69</v>
      </c>
      <c r="R157" s="101">
        <f t="shared" si="54"/>
        <v>0</v>
      </c>
      <c r="S157" s="101">
        <f t="shared" si="54"/>
        <v>0</v>
      </c>
      <c r="T157" s="101">
        <f>T21+T25+T32+T52+T59+T62+T66+T84+T89+T93+T101+T107+T136+T55</f>
        <v>885.5</v>
      </c>
      <c r="U157" s="101">
        <f>U21+U25+U32+U52+U59+U62+U66+U84+U89+U93+U101+U107+U136</f>
        <v>1298.3</v>
      </c>
      <c r="V157" s="77"/>
      <c r="W157" s="77"/>
      <c r="X157" s="77"/>
      <c r="Y157" s="77"/>
      <c r="Z157" s="3"/>
    </row>
    <row r="158" spans="1:26" ht="12" customHeight="1" x14ac:dyDescent="0.2">
      <c r="A158" s="540"/>
      <c r="B158" s="541"/>
      <c r="C158" s="549" t="s">
        <v>55</v>
      </c>
      <c r="D158" s="549"/>
      <c r="E158" s="549"/>
      <c r="F158" s="556"/>
      <c r="G158" s="123" t="s">
        <v>25</v>
      </c>
      <c r="H158" s="176">
        <f>H16+H24+H35+H41+H43+H46+H49+H65+H69+H87+H91+H95+H99+H103+H106+H122+H125+H129+H132+H55</f>
        <v>2258.62</v>
      </c>
      <c r="I158" s="101">
        <f>I16+I24+I35+I41+I43+I46+I49+I65+I69+I87+I91+I95+I99+I103+I106+I122+I125+I129+I132+I56</f>
        <v>2086.62</v>
      </c>
      <c r="J158" s="101">
        <f t="shared" ref="J158:S158" si="55">J16+J24+J35+J41+J43+J46+J49+J65+J69+J87+J91+J95+J99+J103+J106+J122+J125+J129+J132</f>
        <v>0</v>
      </c>
      <c r="K158" s="101">
        <f t="shared" si="55"/>
        <v>0</v>
      </c>
      <c r="L158" s="101">
        <f>L16+L24+L35+L41+L43+L46+L49+L65+L69+L87+L91+L95+L99+L103+L106+L122+L125+L129+L132+L55</f>
        <v>1683.4899999999998</v>
      </c>
      <c r="M158" s="101">
        <f>M16+M24+M35+M41+M43+M46+M49+M65+M69+M87+M91+M95+M99+M103+M106+M122+M125+M129+M132+M55</f>
        <v>1683.4899999999998</v>
      </c>
      <c r="N158" s="101">
        <f t="shared" si="55"/>
        <v>0</v>
      </c>
      <c r="O158" s="101">
        <f t="shared" si="55"/>
        <v>0</v>
      </c>
      <c r="P158" s="101">
        <f t="shared" si="55"/>
        <v>1351.6999999999998</v>
      </c>
      <c r="Q158" s="101">
        <f t="shared" si="55"/>
        <v>1351.6999999999998</v>
      </c>
      <c r="R158" s="101">
        <f t="shared" si="55"/>
        <v>0</v>
      </c>
      <c r="S158" s="101">
        <f t="shared" si="55"/>
        <v>0</v>
      </c>
      <c r="T158" s="101">
        <f>T16+T24+T35+T41+T43+T46+T49+T65+T69+T87+T91+T95+T99+T103+T106+T122+T125+T129+T132+T56</f>
        <v>653.9</v>
      </c>
      <c r="U158" s="101">
        <f>U16+U24+U35+U41+U43+U46+U49+U65+U69+U87+U91+U95+U99+U103+U106+U122+U125+U129+U132</f>
        <v>828.25</v>
      </c>
      <c r="V158" s="77"/>
      <c r="W158" s="77"/>
      <c r="X158" s="77"/>
      <c r="Y158" s="77"/>
      <c r="Z158" s="3"/>
    </row>
    <row r="159" spans="1:26" ht="12" customHeight="1" x14ac:dyDescent="0.2">
      <c r="A159" s="542"/>
      <c r="B159" s="543"/>
      <c r="C159" s="556" t="s">
        <v>87</v>
      </c>
      <c r="D159" s="557"/>
      <c r="E159" s="557"/>
      <c r="F159" s="558"/>
      <c r="G159" s="123" t="s">
        <v>86</v>
      </c>
      <c r="H159" s="176">
        <f>H19+H28+H36+H47+H50+H100+H111+H123+H127+H57</f>
        <v>758.09</v>
      </c>
      <c r="I159" s="101">
        <f>I19+I28+I36+I47+I50+I100+I111+I123+I127+I57</f>
        <v>758.09</v>
      </c>
      <c r="J159" s="101">
        <f t="shared" ref="J159:O159" si="56">J19+J28+J36+J47+J50+J100+J111+J123+J127</f>
        <v>0</v>
      </c>
      <c r="K159" s="101">
        <f t="shared" si="56"/>
        <v>0</v>
      </c>
      <c r="L159" s="101">
        <f>L19+L28+L36+L47+L50+L100+L111+L123+L127+L57</f>
        <v>225.57999999999998</v>
      </c>
      <c r="M159" s="101">
        <f>M19+M28+M36+M47+M50+M100+M111+M123+M127+M57</f>
        <v>225.57999999999998</v>
      </c>
      <c r="N159" s="101">
        <f t="shared" si="56"/>
        <v>0</v>
      </c>
      <c r="O159" s="101">
        <f t="shared" si="56"/>
        <v>0</v>
      </c>
      <c r="P159" s="170">
        <f>P19+P28+P47+P100+P111+P123+P127</f>
        <v>12.03</v>
      </c>
      <c r="Q159" s="170">
        <f>Q19+Q28+Q47+Q100+Q111+Q123+Q127</f>
        <v>12.03</v>
      </c>
      <c r="R159" s="170">
        <f>R19+R28+R47+R100+R111+R123+R127</f>
        <v>0</v>
      </c>
      <c r="S159" s="170">
        <f>S19+S28+S47+S100+S111+S123+S127</f>
        <v>0</v>
      </c>
      <c r="T159" s="170">
        <f>T19+T28+T47+T100+T111+T123+T127+T57</f>
        <v>495.24</v>
      </c>
      <c r="U159" s="170">
        <f>U19+U28+U47+U100+U111+U123+U127</f>
        <v>0</v>
      </c>
      <c r="V159" s="77"/>
      <c r="W159" s="77"/>
      <c r="X159" s="77"/>
      <c r="Y159" s="77"/>
      <c r="Z159" s="3"/>
    </row>
    <row r="160" spans="1:26" ht="12.75" customHeight="1" thickBot="1" x14ac:dyDescent="0.25">
      <c r="A160" s="544"/>
      <c r="B160" s="545"/>
      <c r="C160" s="547"/>
      <c r="D160" s="548"/>
      <c r="E160" s="548"/>
      <c r="F160" s="548"/>
      <c r="G160" s="548"/>
      <c r="H160" s="120">
        <f>H152+H153+H154+H155+H157+H158+H159</f>
        <v>7034.6399999999994</v>
      </c>
      <c r="I160" s="120">
        <f t="shared" ref="I160:U160" si="57">I152+I153+I154+I155+I157+I158+I159</f>
        <v>5792.2</v>
      </c>
      <c r="J160" s="120">
        <f t="shared" si="57"/>
        <v>304.11</v>
      </c>
      <c r="K160" s="120">
        <f t="shared" si="57"/>
        <v>1242.44</v>
      </c>
      <c r="L160" s="120">
        <f t="shared" si="57"/>
        <v>5628.04</v>
      </c>
      <c r="M160" s="120">
        <f t="shared" si="57"/>
        <v>4493.04</v>
      </c>
      <c r="N160" s="120">
        <f t="shared" si="57"/>
        <v>302.14</v>
      </c>
      <c r="O160" s="120">
        <f t="shared" si="57"/>
        <v>1135</v>
      </c>
      <c r="P160" s="120">
        <f>P152+P153+P154+P155+P157+P158+P159+P156</f>
        <v>5177.7219999999998</v>
      </c>
      <c r="Q160" s="120">
        <f>Q152+Q153+Q154+Q155+Q157+Q158+Q159+Q156</f>
        <v>3980.7220000000002</v>
      </c>
      <c r="R160" s="120">
        <f t="shared" si="57"/>
        <v>401.17</v>
      </c>
      <c r="S160" s="120">
        <f>S152+S153+S154+S155+S157+S158+S159+S156</f>
        <v>1197</v>
      </c>
      <c r="T160" s="120">
        <f t="shared" si="57"/>
        <v>2969.1400000000003</v>
      </c>
      <c r="U160" s="120">
        <f t="shared" si="57"/>
        <v>3437.95</v>
      </c>
      <c r="V160" s="70"/>
      <c r="W160" s="70"/>
      <c r="X160" s="70"/>
      <c r="Y160" s="70"/>
      <c r="Z160" s="3"/>
    </row>
    <row r="161" spans="1:39" ht="23.25" customHeight="1" x14ac:dyDescent="0.2">
      <c r="A161" s="12"/>
      <c r="B161" s="12"/>
      <c r="C161" s="12"/>
      <c r="D161" s="12"/>
      <c r="E161" s="12"/>
      <c r="F161" s="12"/>
      <c r="G161" s="12"/>
      <c r="H161" s="121"/>
      <c r="I161" s="121"/>
      <c r="J161" s="121"/>
      <c r="K161" s="121"/>
      <c r="L161" s="112"/>
      <c r="M161" s="12"/>
      <c r="N161" s="21"/>
      <c r="O161" s="19"/>
      <c r="P161" s="19"/>
      <c r="Q161" s="12"/>
      <c r="R161" s="12"/>
      <c r="S161" s="12"/>
      <c r="T161" s="12"/>
      <c r="U161" s="12"/>
      <c r="V161" s="12"/>
      <c r="W161" s="12"/>
      <c r="X161" s="12"/>
      <c r="Y161" s="12"/>
      <c r="Z161" s="3"/>
    </row>
    <row r="162" spans="1:39" ht="23.25" customHeight="1" x14ac:dyDescent="0.2">
      <c r="D162" s="131"/>
      <c r="E162" s="24"/>
      <c r="F162" s="22"/>
      <c r="G162" s="22"/>
      <c r="P162" s="15"/>
      <c r="Z162" s="3"/>
    </row>
    <row r="163" spans="1:39" x14ac:dyDescent="0.2">
      <c r="D163" s="79"/>
      <c r="E163" s="25"/>
      <c r="F163" s="23"/>
      <c r="G163" s="22"/>
      <c r="P163" s="15"/>
      <c r="Z163" s="3"/>
    </row>
    <row r="164" spans="1:39" ht="15.75" x14ac:dyDescent="0.2">
      <c r="D164" s="137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  <c r="V164" s="138"/>
      <c r="W164" s="138"/>
      <c r="Z164" s="3"/>
    </row>
    <row r="165" spans="1:39" ht="15.75" x14ac:dyDescent="0.2">
      <c r="D165" s="135"/>
      <c r="N165" s="136"/>
      <c r="Z165" s="3"/>
    </row>
    <row r="166" spans="1:39" ht="18.75" customHeight="1" x14ac:dyDescent="0.2">
      <c r="C166" s="132"/>
      <c r="D166" s="140"/>
      <c r="E166" s="132"/>
      <c r="F166" s="132"/>
      <c r="G166" s="132"/>
      <c r="H166" s="132"/>
      <c r="I166" s="132"/>
      <c r="J166" s="132"/>
      <c r="K166" s="132"/>
      <c r="L166" s="132"/>
      <c r="M166" s="132"/>
      <c r="Z166" s="3"/>
    </row>
    <row r="167" spans="1:39" ht="18" customHeight="1" x14ac:dyDescent="0.2">
      <c r="C167" s="132"/>
      <c r="D167" s="140"/>
      <c r="E167" s="132"/>
      <c r="F167" s="132"/>
      <c r="G167" s="132"/>
      <c r="H167" s="132"/>
      <c r="I167" s="132"/>
      <c r="J167" s="132"/>
      <c r="K167" s="132"/>
      <c r="L167" s="132"/>
      <c r="M167" s="132"/>
      <c r="Z167" s="3"/>
    </row>
    <row r="168" spans="1:39" ht="18.75" customHeight="1" x14ac:dyDescent="0.2">
      <c r="C168" s="132"/>
      <c r="D168" s="133"/>
      <c r="E168" s="22"/>
      <c r="F168" s="22"/>
      <c r="G168" s="22"/>
      <c r="H168" s="3"/>
      <c r="J168" s="137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</row>
    <row r="169" spans="1:39" ht="18.75" customHeight="1" x14ac:dyDescent="0.2">
      <c r="C169" s="132"/>
      <c r="D169" s="134"/>
      <c r="J169" s="135"/>
      <c r="T169" s="136"/>
    </row>
    <row r="170" spans="1:39" ht="14.25" customHeight="1" x14ac:dyDescent="0.2">
      <c r="C170" s="132"/>
      <c r="D170" s="132"/>
      <c r="J170" s="139"/>
      <c r="K170" s="132"/>
      <c r="L170" s="132"/>
      <c r="M170" s="132"/>
      <c r="N170" s="132"/>
      <c r="O170" s="132"/>
      <c r="P170" s="132"/>
      <c r="Q170" s="132"/>
      <c r="R170" s="132"/>
      <c r="S170" s="132"/>
    </row>
    <row r="171" spans="1:39" ht="15" customHeight="1" x14ac:dyDescent="0.2">
      <c r="D171" s="132"/>
    </row>
    <row r="172" spans="1:39" x14ac:dyDescent="0.2">
      <c r="E172" s="4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39" s="5" customFormat="1" x14ac:dyDescent="0.2">
      <c r="A173" s="1"/>
      <c r="B173" s="1"/>
      <c r="C173" s="1"/>
      <c r="D173" s="1"/>
    </row>
    <row r="174" spans="1:39" x14ac:dyDescent="0.2"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39" s="12" customFormat="1" ht="11.25" customHeight="1" x14ac:dyDescent="0.2">
      <c r="A175" s="1"/>
      <c r="B175" s="1"/>
      <c r="C175" s="132"/>
      <c r="D175" s="132"/>
      <c r="E175" s="132"/>
      <c r="F175" s="132"/>
      <c r="G175" s="132"/>
      <c r="H175" s="132"/>
      <c r="I175" s="132"/>
      <c r="J175" s="132"/>
      <c r="K175" s="132"/>
      <c r="L175" s="132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1"/>
      <c r="AM175" s="11"/>
    </row>
    <row r="176" spans="1:39" s="12" customFormat="1" ht="11.2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8"/>
      <c r="AA176" s="18"/>
      <c r="AB176" s="18"/>
      <c r="AC176" s="18"/>
      <c r="AD176" s="18"/>
      <c r="AE176" s="18"/>
      <c r="AF176" s="16"/>
      <c r="AG176" s="16"/>
      <c r="AH176" s="16"/>
      <c r="AI176" s="16"/>
      <c r="AJ176" s="17"/>
      <c r="AK176" s="17"/>
    </row>
    <row r="177" spans="1:37" s="12" customForma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</row>
    <row r="178" spans="1:37" s="12" customForma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37" s="12" customForma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37" s="12" customForma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37" s="12" customForma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37" s="12" customForma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37" s="12" customForma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37" s="12" customForma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37" s="12" customForma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37" s="12" customForma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</sheetData>
  <mergeCells count="456">
    <mergeCell ref="Y125:Y128"/>
    <mergeCell ref="X125:X128"/>
    <mergeCell ref="W125:W128"/>
    <mergeCell ref="C138:G138"/>
    <mergeCell ref="V135:V137"/>
    <mergeCell ref="B139:G139"/>
    <mergeCell ref="C135:C137"/>
    <mergeCell ref="D135:D137"/>
    <mergeCell ref="C125:C128"/>
    <mergeCell ref="C129:C131"/>
    <mergeCell ref="D125:D128"/>
    <mergeCell ref="F135:F137"/>
    <mergeCell ref="B129:B131"/>
    <mergeCell ref="D129:D131"/>
    <mergeCell ref="E125:E128"/>
    <mergeCell ref="V132:V134"/>
    <mergeCell ref="Y132:Y134"/>
    <mergeCell ref="X132:X134"/>
    <mergeCell ref="W132:W134"/>
    <mergeCell ref="W135:W137"/>
    <mergeCell ref="X129:X131"/>
    <mergeCell ref="Y135:Y137"/>
    <mergeCell ref="X135:X137"/>
    <mergeCell ref="A152:B160"/>
    <mergeCell ref="F146:F147"/>
    <mergeCell ref="C146:C147"/>
    <mergeCell ref="C160:G160"/>
    <mergeCell ref="C157:F157"/>
    <mergeCell ref="C155:F155"/>
    <mergeCell ref="C154:F154"/>
    <mergeCell ref="C152:F152"/>
    <mergeCell ref="B149:G149"/>
    <mergeCell ref="A146:A147"/>
    <mergeCell ref="B146:B147"/>
    <mergeCell ref="C159:F159"/>
    <mergeCell ref="C158:F158"/>
    <mergeCell ref="A150:G150"/>
    <mergeCell ref="C153:F153"/>
    <mergeCell ref="E146:E147"/>
    <mergeCell ref="D146:D147"/>
    <mergeCell ref="C148:G148"/>
    <mergeCell ref="C156:F156"/>
    <mergeCell ref="Y146:Y147"/>
    <mergeCell ref="X146:X147"/>
    <mergeCell ref="W146:W147"/>
    <mergeCell ref="C141:Y142"/>
    <mergeCell ref="V146:V147"/>
    <mergeCell ref="Y143:Y145"/>
    <mergeCell ref="B141:B142"/>
    <mergeCell ref="N143:N144"/>
    <mergeCell ref="M143:M144"/>
    <mergeCell ref="L143:L144"/>
    <mergeCell ref="K143:K144"/>
    <mergeCell ref="J143:J144"/>
    <mergeCell ref="I143:I144"/>
    <mergeCell ref="H143:H144"/>
    <mergeCell ref="G143:G144"/>
    <mergeCell ref="V143:V145"/>
    <mergeCell ref="Q143:Q144"/>
    <mergeCell ref="P143:P144"/>
    <mergeCell ref="O143:O144"/>
    <mergeCell ref="T143:T144"/>
    <mergeCell ref="S143:S144"/>
    <mergeCell ref="R143:R144"/>
    <mergeCell ref="X143:X145"/>
    <mergeCell ref="W143:W145"/>
    <mergeCell ref="C122:C124"/>
    <mergeCell ref="F122:F124"/>
    <mergeCell ref="E122:E124"/>
    <mergeCell ref="E135:E137"/>
    <mergeCell ref="B132:B134"/>
    <mergeCell ref="B125:B128"/>
    <mergeCell ref="A91:A94"/>
    <mergeCell ref="B80:B81"/>
    <mergeCell ref="A122:A124"/>
    <mergeCell ref="A120:A121"/>
    <mergeCell ref="B120:B121"/>
    <mergeCell ref="A125:A128"/>
    <mergeCell ref="A129:A131"/>
    <mergeCell ref="B135:B137"/>
    <mergeCell ref="B106:B108"/>
    <mergeCell ref="B113:B114"/>
    <mergeCell ref="A103:A105"/>
    <mergeCell ref="B103:B105"/>
    <mergeCell ref="B122:B124"/>
    <mergeCell ref="A113:A114"/>
    <mergeCell ref="A95:A98"/>
    <mergeCell ref="E109:E112"/>
    <mergeCell ref="B109:B112"/>
    <mergeCell ref="A106:A108"/>
    <mergeCell ref="A59:A61"/>
    <mergeCell ref="B59:B61"/>
    <mergeCell ref="B65:B68"/>
    <mergeCell ref="B78:B79"/>
    <mergeCell ref="B62:B64"/>
    <mergeCell ref="A69:A71"/>
    <mergeCell ref="A78:A79"/>
    <mergeCell ref="B87:B90"/>
    <mergeCell ref="A62:A64"/>
    <mergeCell ref="A80:A81"/>
    <mergeCell ref="B74:B75"/>
    <mergeCell ref="A74:A75"/>
    <mergeCell ref="B99:B102"/>
    <mergeCell ref="E99:E102"/>
    <mergeCell ref="E103:E105"/>
    <mergeCell ref="D99:D102"/>
    <mergeCell ref="E95:E98"/>
    <mergeCell ref="C113:C114"/>
    <mergeCell ref="D113:D114"/>
    <mergeCell ref="E113:E114"/>
    <mergeCell ref="B95:B98"/>
    <mergeCell ref="C103:C105"/>
    <mergeCell ref="D103:D105"/>
    <mergeCell ref="C99:C102"/>
    <mergeCell ref="A31:A34"/>
    <mergeCell ref="C59:C61"/>
    <mergeCell ref="D59:D61"/>
    <mergeCell ref="C65:C68"/>
    <mergeCell ref="D65:D68"/>
    <mergeCell ref="C78:C79"/>
    <mergeCell ref="D78:D79"/>
    <mergeCell ref="B115:B117"/>
    <mergeCell ref="A115:A117"/>
    <mergeCell ref="A38:A42"/>
    <mergeCell ref="C46:C48"/>
    <mergeCell ref="C115:C117"/>
    <mergeCell ref="C62:C64"/>
    <mergeCell ref="A84:A86"/>
    <mergeCell ref="A87:A90"/>
    <mergeCell ref="B31:B34"/>
    <mergeCell ref="A65:A68"/>
    <mergeCell ref="A35:A37"/>
    <mergeCell ref="B35:B37"/>
    <mergeCell ref="D80:D81"/>
    <mergeCell ref="C82:G82"/>
    <mergeCell ref="D106:D108"/>
    <mergeCell ref="C109:C112"/>
    <mergeCell ref="C95:C98"/>
    <mergeCell ref="T1:Y1"/>
    <mergeCell ref="A2:Y2"/>
    <mergeCell ref="A3:Y3"/>
    <mergeCell ref="A4:Y4"/>
    <mergeCell ref="A5:Y5"/>
    <mergeCell ref="I10:J10"/>
    <mergeCell ref="L9:O9"/>
    <mergeCell ref="P9:S9"/>
    <mergeCell ref="T9:T11"/>
    <mergeCell ref="Q10:R10"/>
    <mergeCell ref="A6:Y6"/>
    <mergeCell ref="C9:C11"/>
    <mergeCell ref="P10:P11"/>
    <mergeCell ref="A7:Y7"/>
    <mergeCell ref="S10:S11"/>
    <mergeCell ref="H9:K9"/>
    <mergeCell ref="L10:L11"/>
    <mergeCell ref="E9:E11"/>
    <mergeCell ref="H10:H11"/>
    <mergeCell ref="V10:V11"/>
    <mergeCell ref="A8:Y8"/>
    <mergeCell ref="O10:O11"/>
    <mergeCell ref="M10:N10"/>
    <mergeCell ref="A9:A11"/>
    <mergeCell ref="G9:G11"/>
    <mergeCell ref="D87:D90"/>
    <mergeCell ref="D72:D73"/>
    <mergeCell ref="D84:D86"/>
    <mergeCell ref="D21:D23"/>
    <mergeCell ref="A13:Y13"/>
    <mergeCell ref="C16:C20"/>
    <mergeCell ref="E21:E23"/>
    <mergeCell ref="V16:V20"/>
    <mergeCell ref="V21:V23"/>
    <mergeCell ref="A12:Y12"/>
    <mergeCell ref="U9:U11"/>
    <mergeCell ref="B9:B11"/>
    <mergeCell ref="D9:D11"/>
    <mergeCell ref="K10:K11"/>
    <mergeCell ref="V80:V81"/>
    <mergeCell ref="B14:Y14"/>
    <mergeCell ref="V9:Y9"/>
    <mergeCell ref="C76:G76"/>
    <mergeCell ref="C72:C73"/>
    <mergeCell ref="A21:A23"/>
    <mergeCell ref="F9:F11"/>
    <mergeCell ref="W10:Y10"/>
    <mergeCell ref="A72:A73"/>
    <mergeCell ref="A24:A27"/>
    <mergeCell ref="B28:B30"/>
    <mergeCell ref="A28:A30"/>
    <mergeCell ref="B24:B27"/>
    <mergeCell ref="A109:A112"/>
    <mergeCell ref="A99:A102"/>
    <mergeCell ref="C15:Y15"/>
    <mergeCell ref="F16:F20"/>
    <mergeCell ref="F21:F23"/>
    <mergeCell ref="E16:E20"/>
    <mergeCell ref="Y16:Y20"/>
    <mergeCell ref="V24:V27"/>
    <mergeCell ref="X21:X23"/>
    <mergeCell ref="W21:W23"/>
    <mergeCell ref="C24:C27"/>
    <mergeCell ref="D24:D27"/>
    <mergeCell ref="E24:E27"/>
    <mergeCell ref="F24:F27"/>
    <mergeCell ref="X16:X20"/>
    <mergeCell ref="W16:W20"/>
    <mergeCell ref="Y24:Y27"/>
    <mergeCell ref="X24:X27"/>
    <mergeCell ref="A49:A51"/>
    <mergeCell ref="A16:A20"/>
    <mergeCell ref="B16:B20"/>
    <mergeCell ref="C21:C23"/>
    <mergeCell ref="D16:D20"/>
    <mergeCell ref="C106:C108"/>
    <mergeCell ref="C91:C94"/>
    <mergeCell ref="V103:V105"/>
    <mergeCell ref="A43:A45"/>
    <mergeCell ref="C35:C37"/>
    <mergeCell ref="A46:A48"/>
    <mergeCell ref="F46:F48"/>
    <mergeCell ref="D35:D37"/>
    <mergeCell ref="B38:B42"/>
    <mergeCell ref="B43:B45"/>
    <mergeCell ref="B46:B48"/>
    <mergeCell ref="A52:A54"/>
    <mergeCell ref="F59:F61"/>
    <mergeCell ref="B52:B54"/>
    <mergeCell ref="F69:F71"/>
    <mergeCell ref="D91:D94"/>
    <mergeCell ref="B91:B94"/>
    <mergeCell ref="C87:C90"/>
    <mergeCell ref="E106:E108"/>
    <mergeCell ref="E91:E94"/>
    <mergeCell ref="F91:F94"/>
    <mergeCell ref="Y21:Y23"/>
    <mergeCell ref="E59:E61"/>
    <mergeCell ref="V106:V108"/>
    <mergeCell ref="F65:F68"/>
    <mergeCell ref="E115:E117"/>
    <mergeCell ref="Y78:Y79"/>
    <mergeCell ref="F109:F112"/>
    <mergeCell ref="W84:W86"/>
    <mergeCell ref="Y80:Y81"/>
    <mergeCell ref="X80:X81"/>
    <mergeCell ref="W80:W81"/>
    <mergeCell ref="F84:F86"/>
    <mergeCell ref="W24:W27"/>
    <mergeCell ref="E87:E90"/>
    <mergeCell ref="E28:E30"/>
    <mergeCell ref="F28:F30"/>
    <mergeCell ref="Y65:Y68"/>
    <mergeCell ref="Y72:Y73"/>
    <mergeCell ref="V99:V102"/>
    <mergeCell ref="V95:V98"/>
    <mergeCell ref="V91:V94"/>
    <mergeCell ref="F99:F102"/>
    <mergeCell ref="F103:F105"/>
    <mergeCell ref="F95:F98"/>
    <mergeCell ref="B21:B23"/>
    <mergeCell ref="D109:D112"/>
    <mergeCell ref="V109:V112"/>
    <mergeCell ref="B49:B51"/>
    <mergeCell ref="B72:B73"/>
    <mergeCell ref="B84:B86"/>
    <mergeCell ref="B69:B71"/>
    <mergeCell ref="C28:C30"/>
    <mergeCell ref="D28:D30"/>
    <mergeCell ref="C52:C54"/>
    <mergeCell ref="V69:V71"/>
    <mergeCell ref="D52:D54"/>
    <mergeCell ref="E31:E34"/>
    <mergeCell ref="F31:F34"/>
    <mergeCell ref="C31:C34"/>
    <mergeCell ref="D38:D42"/>
    <mergeCell ref="F52:F54"/>
    <mergeCell ref="C38:C42"/>
    <mergeCell ref="V43:V45"/>
    <mergeCell ref="E38:E42"/>
    <mergeCell ref="F38:F42"/>
    <mergeCell ref="D95:D98"/>
    <mergeCell ref="C84:C86"/>
    <mergeCell ref="V87:V90"/>
    <mergeCell ref="C69:C71"/>
    <mergeCell ref="E78:E79"/>
    <mergeCell ref="C49:C51"/>
    <mergeCell ref="D49:D51"/>
    <mergeCell ref="E49:E51"/>
    <mergeCell ref="F49:F51"/>
    <mergeCell ref="V62:V64"/>
    <mergeCell ref="E72:E73"/>
    <mergeCell ref="E52:E54"/>
    <mergeCell ref="D62:D64"/>
    <mergeCell ref="C74:C75"/>
    <mergeCell ref="C55:C58"/>
    <mergeCell ref="V72:V73"/>
    <mergeCell ref="E65:E68"/>
    <mergeCell ref="F78:F79"/>
    <mergeCell ref="D69:D71"/>
    <mergeCell ref="E74:E75"/>
    <mergeCell ref="D74:D75"/>
    <mergeCell ref="F55:F58"/>
    <mergeCell ref="E55:E58"/>
    <mergeCell ref="D55:D58"/>
    <mergeCell ref="Y122:Y124"/>
    <mergeCell ref="X122:X124"/>
    <mergeCell ref="Y95:Y98"/>
    <mergeCell ref="Y49:Y51"/>
    <mergeCell ref="X72:X73"/>
    <mergeCell ref="W72:W73"/>
    <mergeCell ref="Y69:Y71"/>
    <mergeCell ref="X69:X71"/>
    <mergeCell ref="W69:W71"/>
    <mergeCell ref="Y62:Y64"/>
    <mergeCell ref="X99:X102"/>
    <mergeCell ref="W99:W102"/>
    <mergeCell ref="Y91:Y94"/>
    <mergeCell ref="X91:X94"/>
    <mergeCell ref="W91:W94"/>
    <mergeCell ref="Y87:Y90"/>
    <mergeCell ref="X78:X79"/>
    <mergeCell ref="W78:W79"/>
    <mergeCell ref="X52:X54"/>
    <mergeCell ref="W52:W54"/>
    <mergeCell ref="Y113:Y114"/>
    <mergeCell ref="Y115:Y117"/>
    <mergeCell ref="X115:X117"/>
    <mergeCell ref="W115:W117"/>
    <mergeCell ref="V28:V30"/>
    <mergeCell ref="V31:V34"/>
    <mergeCell ref="D43:D45"/>
    <mergeCell ref="E43:E45"/>
    <mergeCell ref="F43:F45"/>
    <mergeCell ref="D46:D48"/>
    <mergeCell ref="F74:F75"/>
    <mergeCell ref="Y46:Y48"/>
    <mergeCell ref="X46:X48"/>
    <mergeCell ref="W46:W48"/>
    <mergeCell ref="E62:E64"/>
    <mergeCell ref="F62:F64"/>
    <mergeCell ref="Y52:Y54"/>
    <mergeCell ref="X49:X51"/>
    <mergeCell ref="W49:W51"/>
    <mergeCell ref="Y28:Y30"/>
    <mergeCell ref="X28:X30"/>
    <mergeCell ref="W28:W30"/>
    <mergeCell ref="W38:W42"/>
    <mergeCell ref="Y35:Y37"/>
    <mergeCell ref="X35:X37"/>
    <mergeCell ref="W35:W37"/>
    <mergeCell ref="Y31:Y34"/>
    <mergeCell ref="X31:X34"/>
    <mergeCell ref="W31:W34"/>
    <mergeCell ref="X38:X42"/>
    <mergeCell ref="Y38:Y42"/>
    <mergeCell ref="V49:V51"/>
    <mergeCell ref="V52:V54"/>
    <mergeCell ref="F72:F73"/>
    <mergeCell ref="Y129:Y131"/>
    <mergeCell ref="W129:W131"/>
    <mergeCell ref="F106:F108"/>
    <mergeCell ref="V65:V68"/>
    <mergeCell ref="F115:F117"/>
    <mergeCell ref="C118:G118"/>
    <mergeCell ref="D115:D117"/>
    <mergeCell ref="V125:V128"/>
    <mergeCell ref="W113:W114"/>
    <mergeCell ref="Y109:Y112"/>
    <mergeCell ref="X109:X112"/>
    <mergeCell ref="W109:W112"/>
    <mergeCell ref="X106:X108"/>
    <mergeCell ref="W106:W108"/>
    <mergeCell ref="Y103:Y105"/>
    <mergeCell ref="X103:X105"/>
    <mergeCell ref="Y59:Y61"/>
    <mergeCell ref="X59:X61"/>
    <mergeCell ref="E84:E86"/>
    <mergeCell ref="Y84:Y86"/>
    <mergeCell ref="X84:X86"/>
    <mergeCell ref="X113:X114"/>
    <mergeCell ref="V74:V75"/>
    <mergeCell ref="V84:V86"/>
    <mergeCell ref="F80:F81"/>
    <mergeCell ref="V113:V114"/>
    <mergeCell ref="F113:F114"/>
    <mergeCell ref="F87:F90"/>
    <mergeCell ref="X95:X98"/>
    <mergeCell ref="W95:W98"/>
    <mergeCell ref="X87:X90"/>
    <mergeCell ref="W103:W105"/>
    <mergeCell ref="Y99:Y102"/>
    <mergeCell ref="D31:D34"/>
    <mergeCell ref="E35:E37"/>
    <mergeCell ref="V38:V42"/>
    <mergeCell ref="F35:F37"/>
    <mergeCell ref="V35:V37"/>
    <mergeCell ref="C83:Y83"/>
    <mergeCell ref="X65:X68"/>
    <mergeCell ref="W65:W68"/>
    <mergeCell ref="E69:E71"/>
    <mergeCell ref="V78:V79"/>
    <mergeCell ref="X62:X64"/>
    <mergeCell ref="W62:W64"/>
    <mergeCell ref="C43:C45"/>
    <mergeCell ref="V59:V61"/>
    <mergeCell ref="E46:E48"/>
    <mergeCell ref="E80:E81"/>
    <mergeCell ref="C80:C81"/>
    <mergeCell ref="Y43:Y45"/>
    <mergeCell ref="X43:X45"/>
    <mergeCell ref="W43:W45"/>
    <mergeCell ref="W74:W75"/>
    <mergeCell ref="Y74:Y75"/>
    <mergeCell ref="X74:X75"/>
    <mergeCell ref="V46:V48"/>
    <mergeCell ref="B55:B58"/>
    <mergeCell ref="A55:A58"/>
    <mergeCell ref="Y55:Y58"/>
    <mergeCell ref="X55:X58"/>
    <mergeCell ref="W55:W58"/>
    <mergeCell ref="V55:V58"/>
    <mergeCell ref="F125:F128"/>
    <mergeCell ref="Y106:Y108"/>
    <mergeCell ref="V122:V124"/>
    <mergeCell ref="V120:V121"/>
    <mergeCell ref="W122:W124"/>
    <mergeCell ref="V115:V117"/>
    <mergeCell ref="C119:Y119"/>
    <mergeCell ref="D122:D124"/>
    <mergeCell ref="D120:D121"/>
    <mergeCell ref="Y120:Y121"/>
    <mergeCell ref="X120:X121"/>
    <mergeCell ref="E120:E121"/>
    <mergeCell ref="C120:C121"/>
    <mergeCell ref="F120:F121"/>
    <mergeCell ref="W59:W61"/>
    <mergeCell ref="W87:W90"/>
    <mergeCell ref="C77:Y77"/>
    <mergeCell ref="W120:W121"/>
    <mergeCell ref="A143:A145"/>
    <mergeCell ref="B143:B145"/>
    <mergeCell ref="C143:C145"/>
    <mergeCell ref="D143:D145"/>
    <mergeCell ref="E143:E145"/>
    <mergeCell ref="F143:F145"/>
    <mergeCell ref="F132:F134"/>
    <mergeCell ref="E132:E134"/>
    <mergeCell ref="E129:E131"/>
    <mergeCell ref="F129:F131"/>
    <mergeCell ref="A132:A134"/>
    <mergeCell ref="A141:A142"/>
    <mergeCell ref="A135:A137"/>
    <mergeCell ref="B140:Y140"/>
    <mergeCell ref="C132:C134"/>
    <mergeCell ref="D132:D134"/>
    <mergeCell ref="U143:U144"/>
    <mergeCell ref="V129:V131"/>
  </mergeCells>
  <phoneticPr fontId="0" type="noConversion"/>
  <conditionalFormatting sqref="H9:S9">
    <cfRule type="cellIs" dxfId="0" priority="1" stopIfTrue="1" operator="equal">
      <formula>0</formula>
    </cfRule>
  </conditionalFormatting>
  <printOptions horizontalCentered="1"/>
  <pageMargins left="0" right="0" top="0.98425196850393704" bottom="0.39370078740157483" header="0.59055118110236227" footer="0.51181102362204722"/>
  <pageSetup paperSize="9" scale="68" fitToHeight="0" orientation="landscape" verticalDpi="300" r:id="rId1"/>
  <headerFooter alignWithMargins="0">
    <oddHeader>&amp;C&amp;P</oddHeader>
  </headerFooter>
  <rowBreaks count="5" manualBreakCount="5">
    <brk id="30" max="24" man="1"/>
    <brk id="64" max="24" man="1"/>
    <brk id="102" max="24" man="1"/>
    <brk id="139" max="24" man="1"/>
    <brk id="161" max="25" man="1"/>
  </rowBreaks>
  <ignoredErrors>
    <ignoredError sqref="A138:B138 A141:B141 A146:B147 A148:B148 A149 A139:A140 A118:B119 B135:C137 A82:B82 A97:B98 A109:B117 A72:C73 A76:B76 A77:B81 A15:B15 A14 A16:C20 B142 F146:F147 F21:F23 F72 F80 F87 F91 F135 A22:C23 A21:B21 A25:C27 A24:B24 F143:F144 A143:B144 A83:B95" numberStoredAsText="1"/>
    <ignoredError sqref="H148:O148 Q148:U148 P154 S152 T157:T159 R160:S16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Lapas1</vt:lpstr>
      <vt:lpstr>Lapas1!Print_Area</vt:lpstr>
      <vt:lpstr>Lapas1!Print_Titles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2020-10-23T08:47:07Z</cp:lastPrinted>
  <dcterms:created xsi:type="dcterms:W3CDTF">1996-10-14T23:33:28Z</dcterms:created>
  <dcterms:modified xsi:type="dcterms:W3CDTF">2020-10-27T11:14:59Z</dcterms:modified>
</cp:coreProperties>
</file>